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0" windowWidth="14895" windowHeight="7875"/>
  </bookViews>
  <sheets>
    <sheet name="Hárok1" sheetId="1" r:id="rId1"/>
    <sheet name="Hárok2" sheetId="2" r:id="rId2"/>
    <sheet name="Hárok3" sheetId="3" r:id="rId3"/>
  </sheets>
  <externalReferences>
    <externalReference r:id="rId4"/>
  </externalReferences>
  <calcPr calcId="124519"/>
</workbook>
</file>

<file path=xl/calcChain.xml><?xml version="1.0" encoding="utf-8"?>
<calcChain xmlns="http://schemas.openxmlformats.org/spreadsheetml/2006/main">
  <c r="M150" i="1"/>
  <c r="I162"/>
  <c r="K143"/>
  <c r="J143"/>
  <c r="I143"/>
  <c r="H143"/>
  <c r="K71"/>
  <c r="J71"/>
  <c r="I71"/>
  <c r="H71"/>
  <c r="L143" l="1"/>
  <c r="L71"/>
  <c r="N14" l="1"/>
</calcChain>
</file>

<file path=xl/sharedStrings.xml><?xml version="1.0" encoding="utf-8"?>
<sst xmlns="http://schemas.openxmlformats.org/spreadsheetml/2006/main" count="181" uniqueCount="103">
  <si>
    <t>Prezývka</t>
  </si>
  <si>
    <t>e-mail</t>
  </si>
  <si>
    <t>Celkom bodov</t>
  </si>
  <si>
    <t>Výhra ligy</t>
  </si>
  <si>
    <t>2.miesto</t>
  </si>
  <si>
    <t>3.miesto</t>
  </si>
  <si>
    <t>4.miesto</t>
  </si>
  <si>
    <t>zostup</t>
  </si>
  <si>
    <t>obhajoba</t>
  </si>
  <si>
    <t>1.sezóna</t>
  </si>
  <si>
    <t>2.sezóna</t>
  </si>
  <si>
    <t>3.sezóna</t>
  </si>
  <si>
    <t>4.sezóna</t>
  </si>
  <si>
    <t>5-7.miesto</t>
  </si>
  <si>
    <t>8-12.miesto</t>
  </si>
  <si>
    <t>13-17.miesto</t>
  </si>
  <si>
    <r>
      <t xml:space="preserve">              </t>
    </r>
    <r>
      <rPr>
        <sz val="12"/>
        <color theme="1"/>
        <rFont val="Calibri"/>
        <family val="2"/>
        <charset val="238"/>
        <scheme val="minor"/>
      </rPr>
      <t>Iba 1.miesto</t>
    </r>
  </si>
  <si>
    <t>Finále</t>
  </si>
  <si>
    <t>4.kolo</t>
  </si>
  <si>
    <t>3.kolo</t>
  </si>
  <si>
    <t>Víťaz</t>
  </si>
  <si>
    <t>SF</t>
  </si>
  <si>
    <t>OF</t>
  </si>
  <si>
    <t>Primera División</t>
  </si>
  <si>
    <t>Copa Del Rey - Španielský pohár</t>
  </si>
  <si>
    <t>QF</t>
  </si>
  <si>
    <t>osemfinále</t>
  </si>
  <si>
    <t>Skupiny</t>
  </si>
  <si>
    <t>Predkolo</t>
  </si>
  <si>
    <t>Obhajoba</t>
  </si>
  <si>
    <t xml:space="preserve">               Iba víťazstvo</t>
  </si>
  <si>
    <t>Champins League - Liga Majstrov</t>
  </si>
  <si>
    <t>1.kolo</t>
  </si>
  <si>
    <t>Európska Liga        (predtým Pohár UEFA)</t>
  </si>
  <si>
    <t>Porazený</t>
  </si>
  <si>
    <t>Superpohár</t>
  </si>
  <si>
    <t>Plusové body</t>
  </si>
  <si>
    <t xml:space="preserve">                                                                                                   </t>
  </si>
  <si>
    <t>Možných Bodov v sezóne</t>
  </si>
  <si>
    <t>%</t>
  </si>
  <si>
    <t>100-90 %</t>
  </si>
  <si>
    <t>89-75 %</t>
  </si>
  <si>
    <t>74-60 %</t>
  </si>
  <si>
    <t>59-45 %</t>
  </si>
  <si>
    <t>44-35 %</t>
  </si>
  <si>
    <t>34-0 %</t>
  </si>
  <si>
    <t>Obrdžané góly</t>
  </si>
  <si>
    <t>0-10</t>
  </si>
  <si>
    <t>viac</t>
  </si>
  <si>
    <t>11 až 15</t>
  </si>
  <si>
    <t>16 - 20</t>
  </si>
  <si>
    <t>21 - 30</t>
  </si>
  <si>
    <t>31 - 40</t>
  </si>
  <si>
    <t>41 - 50</t>
  </si>
  <si>
    <t>51 - 60</t>
  </si>
  <si>
    <t>Vstrelené góly</t>
  </si>
  <si>
    <t>0 - 20</t>
  </si>
  <si>
    <t>21 - 40</t>
  </si>
  <si>
    <t>51 - 70</t>
  </si>
  <si>
    <t>71 a viac</t>
  </si>
  <si>
    <t>Najlepšia výhra</t>
  </si>
  <si>
    <t>o 3 góly</t>
  </si>
  <si>
    <t xml:space="preserve"> </t>
  </si>
  <si>
    <t>o 4 góly</t>
  </si>
  <si>
    <t>o 5 gólov</t>
  </si>
  <si>
    <t>o 6 gólov</t>
  </si>
  <si>
    <t>o 7 a viac</t>
  </si>
  <si>
    <t>Najhorší výsledok (prehra)</t>
  </si>
  <si>
    <t>žiadna</t>
  </si>
  <si>
    <t>o 1 gól</t>
  </si>
  <si>
    <t>o 2-3 góly</t>
  </si>
  <si>
    <t>o 5 a viac</t>
  </si>
  <si>
    <t>Najlepší Brankár - Priemer</t>
  </si>
  <si>
    <t>0 - 0,25</t>
  </si>
  <si>
    <t>0,25 - 0,40</t>
  </si>
  <si>
    <t>0,40 - 0,60</t>
  </si>
  <si>
    <t>0,61 a viac</t>
  </si>
  <si>
    <t>Najlepší strelec</t>
  </si>
  <si>
    <t>Do tejto kolónky sa zapisuje iba 1 najlepší</t>
  </si>
  <si>
    <t>Počet gólov</t>
  </si>
  <si>
    <t>25 a viac</t>
  </si>
  <si>
    <t>20 - 24</t>
  </si>
  <si>
    <t>15 - 19</t>
  </si>
  <si>
    <t>10 až 14</t>
  </si>
  <si>
    <t xml:space="preserve">               Ten istý hráč</t>
  </si>
  <si>
    <t>Penalizácie</t>
  </si>
  <si>
    <t>Nesplniť dlh do 4.sezóny</t>
  </si>
  <si>
    <t>Nevyhrať Ligu Majstrov</t>
  </si>
  <si>
    <t>Nesplniť žiadny z požiadaviek</t>
  </si>
  <si>
    <t>Nevyhrať ligu</t>
  </si>
  <si>
    <t>Bonusová úloha</t>
  </si>
  <si>
    <t>V scenári budete musieť splatiť dlh vo výške 250mil. Libier a to neni ľahké.</t>
  </si>
  <si>
    <t>Pomôcť si môžete tak, že budete sa pravidelne zúčastňovať alebo vyhrávať pohár CSM.</t>
  </si>
  <si>
    <t>Za účasť dostanete 4mil. A za výhru 8mil.</t>
  </si>
  <si>
    <t>Ak sa Vám bude dariť pripíšte si bonusové body</t>
  </si>
  <si>
    <t>Pohár CSM</t>
  </si>
  <si>
    <t>Výhra</t>
  </si>
  <si>
    <t>Účasť</t>
  </si>
  <si>
    <t>celkom</t>
  </si>
  <si>
    <t>za kolo</t>
  </si>
  <si>
    <t>celkom za kolo</t>
  </si>
  <si>
    <t>Základné body</t>
  </si>
  <si>
    <t xml:space="preserve">Základné body za kolo </t>
  </si>
</sst>
</file>

<file path=xl/styles.xml><?xml version="1.0" encoding="utf-8"?>
<styleSheet xmlns="http://schemas.openxmlformats.org/spreadsheetml/2006/main">
  <fonts count="28">
    <font>
      <sz val="11"/>
      <color theme="1"/>
      <name val="Calibri"/>
      <family val="2"/>
      <charset val="238"/>
      <scheme val="minor"/>
    </font>
    <font>
      <sz val="28"/>
      <color theme="1"/>
      <name val="Calibri"/>
      <family val="2"/>
      <charset val="238"/>
      <scheme val="minor"/>
    </font>
    <font>
      <u/>
      <sz val="28"/>
      <color theme="1"/>
      <name val="Bauhaus 93"/>
      <family val="5"/>
    </font>
    <font>
      <u/>
      <sz val="28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sz val="16"/>
      <color theme="1"/>
      <name val="Bauhaus 93"/>
      <family val="5"/>
    </font>
    <font>
      <sz val="18"/>
      <color theme="1"/>
      <name val="Bauhaus 93"/>
      <family val="5"/>
    </font>
    <font>
      <sz val="9"/>
      <color theme="1"/>
      <name val="Calibri"/>
      <family val="2"/>
      <charset val="238"/>
      <scheme val="minor"/>
    </font>
    <font>
      <sz val="9"/>
      <color theme="1"/>
      <name val="Bauhaus 93"/>
      <family val="5"/>
    </font>
    <font>
      <b/>
      <sz val="11"/>
      <color indexed="63"/>
      <name val="Arial"/>
      <family val="2"/>
      <charset val="238"/>
    </font>
    <font>
      <sz val="1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1"/>
      <color theme="6" tint="-0.499984740745262"/>
      <name val="Arial"/>
      <family val="2"/>
      <charset val="238"/>
    </font>
    <font>
      <b/>
      <sz val="10"/>
      <color indexed="63"/>
      <name val="Arial"/>
      <family val="2"/>
      <charset val="238"/>
    </font>
    <font>
      <b/>
      <sz val="9"/>
      <color indexed="63"/>
      <name val="Arial"/>
      <family val="2"/>
      <charset val="238"/>
    </font>
    <font>
      <b/>
      <sz val="7"/>
      <color indexed="63"/>
      <name val="Arial"/>
      <family val="2"/>
      <charset val="238"/>
    </font>
    <font>
      <b/>
      <sz val="12"/>
      <color indexed="63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4"/>
      <color theme="1"/>
      <name val="Bauhaus 93"/>
      <family val="5"/>
    </font>
    <font>
      <sz val="11"/>
      <color theme="1"/>
      <name val="Bauhaus 93"/>
      <family val="5"/>
    </font>
    <font>
      <sz val="26"/>
      <color theme="1"/>
      <name val="Bauhaus 93"/>
      <family val="5"/>
    </font>
    <font>
      <b/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sz val="24"/>
      <color rgb="FFFF0000"/>
      <name val="Bauhaus 93"/>
      <family val="5"/>
    </font>
    <font>
      <b/>
      <sz val="11"/>
      <color theme="1"/>
      <name val="Bauhaus 93"/>
      <family val="5"/>
    </font>
    <font>
      <b/>
      <sz val="14"/>
      <color theme="3" tint="-0.499984740745262"/>
      <name val="Arial"/>
      <family val="2"/>
      <charset val="238"/>
    </font>
    <font>
      <b/>
      <sz val="14"/>
      <color theme="3" tint="-0.499984740745262"/>
      <name val="Calibri"/>
      <family val="2"/>
      <charset val="238"/>
      <scheme val="minor"/>
    </font>
    <font>
      <b/>
      <sz val="18"/>
      <color theme="1"/>
      <name val="Bauhaus 93"/>
      <family val="5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D4D4D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7" fillId="2" borderId="0" xfId="0" applyFont="1" applyFill="1"/>
    <xf numFmtId="0" fontId="8" fillId="2" borderId="0" xfId="0" applyFont="1" applyFill="1"/>
    <xf numFmtId="0" fontId="6" fillId="3" borderId="0" xfId="0" applyFont="1" applyFill="1"/>
    <xf numFmtId="0" fontId="0" fillId="3" borderId="0" xfId="0" applyFill="1"/>
    <xf numFmtId="0" fontId="5" fillId="3" borderId="0" xfId="0" applyFont="1" applyFill="1"/>
    <xf numFmtId="0" fontId="9" fillId="4" borderId="1" xfId="0" applyFont="1" applyFill="1" applyBorder="1" applyAlignment="1">
      <alignment horizontal="center"/>
    </xf>
    <xf numFmtId="0" fontId="10" fillId="4" borderId="2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/>
    </xf>
    <xf numFmtId="0" fontId="10" fillId="4" borderId="4" xfId="0" applyFont="1" applyFill="1" applyBorder="1" applyAlignment="1">
      <alignment horizontal="center"/>
    </xf>
    <xf numFmtId="0" fontId="9" fillId="4" borderId="5" xfId="0" applyFont="1" applyFill="1" applyBorder="1" applyAlignment="1">
      <alignment horizontal="center"/>
    </xf>
    <xf numFmtId="0" fontId="10" fillId="4" borderId="6" xfId="0" applyFont="1" applyFill="1" applyBorder="1" applyAlignment="1">
      <alignment horizontal="center"/>
    </xf>
    <xf numFmtId="0" fontId="10" fillId="4" borderId="7" xfId="0" applyFont="1" applyFill="1" applyBorder="1" applyAlignment="1">
      <alignment horizontal="center"/>
    </xf>
    <xf numFmtId="0" fontId="10" fillId="4" borderId="8" xfId="0" applyFont="1" applyFill="1" applyBorder="1" applyAlignment="1">
      <alignment horizontal="center"/>
    </xf>
    <xf numFmtId="0" fontId="10" fillId="4" borderId="10" xfId="0" applyFont="1" applyFill="1" applyBorder="1" applyAlignment="1">
      <alignment horizontal="center"/>
    </xf>
    <xf numFmtId="0" fontId="10" fillId="4" borderId="11" xfId="0" applyFont="1" applyFill="1" applyBorder="1" applyAlignment="1">
      <alignment horizontal="center"/>
    </xf>
    <xf numFmtId="0" fontId="10" fillId="4" borderId="12" xfId="0" applyFont="1" applyFill="1" applyBorder="1" applyAlignment="1">
      <alignment horizontal="center"/>
    </xf>
    <xf numFmtId="0" fontId="12" fillId="5" borderId="9" xfId="0" applyFont="1" applyFill="1" applyBorder="1" applyAlignment="1">
      <alignment horizontal="center"/>
    </xf>
    <xf numFmtId="0" fontId="10" fillId="5" borderId="10" xfId="0" applyFont="1" applyFill="1" applyBorder="1" applyAlignment="1">
      <alignment horizontal="center"/>
    </xf>
    <xf numFmtId="0" fontId="10" fillId="5" borderId="11" xfId="0" applyFont="1" applyFill="1" applyBorder="1" applyAlignment="1">
      <alignment horizontal="center"/>
    </xf>
    <xf numFmtId="0" fontId="10" fillId="5" borderId="12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/>
    </xf>
    <xf numFmtId="0" fontId="14" fillId="4" borderId="1" xfId="0" applyFont="1" applyFill="1" applyBorder="1" applyAlignment="1">
      <alignment horizontal="center"/>
    </xf>
    <xf numFmtId="0" fontId="15" fillId="4" borderId="1" xfId="0" applyFont="1" applyFill="1" applyBorder="1" applyAlignment="1">
      <alignment horizontal="center"/>
    </xf>
    <xf numFmtId="0" fontId="13" fillId="5" borderId="1" xfId="0" applyFont="1" applyFill="1" applyBorder="1" applyAlignment="1">
      <alignment horizontal="center"/>
    </xf>
    <xf numFmtId="0" fontId="16" fillId="6" borderId="1" xfId="0" applyFont="1" applyFill="1" applyBorder="1" applyAlignment="1">
      <alignment horizontal="center"/>
    </xf>
    <xf numFmtId="0" fontId="14" fillId="5" borderId="1" xfId="0" applyFont="1" applyFill="1" applyBorder="1" applyAlignment="1">
      <alignment horizontal="center"/>
    </xf>
    <xf numFmtId="0" fontId="10" fillId="5" borderId="14" xfId="0" applyFont="1" applyFill="1" applyBorder="1" applyAlignment="1">
      <alignment horizontal="center"/>
    </xf>
    <xf numFmtId="0" fontId="10" fillId="5" borderId="15" xfId="0" applyFont="1" applyFill="1" applyBorder="1" applyAlignment="1">
      <alignment horizontal="center"/>
    </xf>
    <xf numFmtId="0" fontId="10" fillId="5" borderId="16" xfId="0" applyFont="1" applyFill="1" applyBorder="1" applyAlignment="1">
      <alignment horizontal="center"/>
    </xf>
    <xf numFmtId="0" fontId="9" fillId="5" borderId="13" xfId="0" applyFont="1" applyFill="1" applyBorder="1" applyAlignment="1">
      <alignment horizontal="center"/>
    </xf>
    <xf numFmtId="0" fontId="5" fillId="2" borderId="0" xfId="0" applyFont="1" applyFill="1"/>
    <xf numFmtId="0" fontId="18" fillId="2" borderId="0" xfId="0" applyFont="1" applyFill="1"/>
    <xf numFmtId="0" fontId="18" fillId="3" borderId="0" xfId="0" applyFont="1" applyFill="1"/>
    <xf numFmtId="0" fontId="19" fillId="2" borderId="0" xfId="0" applyFont="1" applyFill="1"/>
    <xf numFmtId="0" fontId="20" fillId="2" borderId="0" xfId="0" applyFont="1" applyFill="1"/>
    <xf numFmtId="0" fontId="20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4" borderId="17" xfId="0" applyFill="1" applyBorder="1"/>
    <xf numFmtId="0" fontId="9" fillId="4" borderId="13" xfId="0" applyFont="1" applyFill="1" applyBorder="1" applyAlignment="1">
      <alignment horizontal="center"/>
    </xf>
    <xf numFmtId="0" fontId="10" fillId="4" borderId="14" xfId="0" applyFont="1" applyFill="1" applyBorder="1" applyAlignment="1">
      <alignment horizontal="center"/>
    </xf>
    <xf numFmtId="0" fontId="10" fillId="4" borderId="15" xfId="0" applyFont="1" applyFill="1" applyBorder="1" applyAlignment="1">
      <alignment horizontal="center"/>
    </xf>
    <xf numFmtId="0" fontId="10" fillId="4" borderId="16" xfId="0" applyFont="1" applyFill="1" applyBorder="1" applyAlignment="1">
      <alignment horizontal="center"/>
    </xf>
    <xf numFmtId="0" fontId="9" fillId="4" borderId="18" xfId="0" applyFont="1" applyFill="1" applyBorder="1" applyAlignment="1">
      <alignment horizontal="center"/>
    </xf>
    <xf numFmtId="0" fontId="10" fillId="4" borderId="19" xfId="0" applyFont="1" applyFill="1" applyBorder="1" applyAlignment="1">
      <alignment horizontal="center"/>
    </xf>
    <xf numFmtId="0" fontId="10" fillId="4" borderId="20" xfId="0" applyFont="1" applyFill="1" applyBorder="1" applyAlignment="1">
      <alignment horizontal="center"/>
    </xf>
    <xf numFmtId="0" fontId="10" fillId="4" borderId="21" xfId="0" applyFont="1" applyFill="1" applyBorder="1" applyAlignment="1">
      <alignment horizontal="center"/>
    </xf>
    <xf numFmtId="17" fontId="9" fillId="4" borderId="1" xfId="0" applyNumberFormat="1" applyFont="1" applyFill="1" applyBorder="1" applyAlignment="1">
      <alignment horizontal="center"/>
    </xf>
    <xf numFmtId="0" fontId="6" fillId="2" borderId="0" xfId="0" applyFont="1" applyFill="1"/>
    <xf numFmtId="0" fontId="11" fillId="4" borderId="13" xfId="0" applyFont="1" applyFill="1" applyBorder="1" applyAlignment="1">
      <alignment horizontal="center"/>
    </xf>
    <xf numFmtId="0" fontId="11" fillId="4" borderId="5" xfId="0" applyFont="1" applyFill="1" applyBorder="1" applyAlignment="1">
      <alignment horizontal="center"/>
    </xf>
    <xf numFmtId="0" fontId="21" fillId="4" borderId="5" xfId="0" applyFont="1" applyFill="1" applyBorder="1" applyAlignment="1">
      <alignment horizontal="center"/>
    </xf>
    <xf numFmtId="0" fontId="21" fillId="4" borderId="13" xfId="0" applyFont="1" applyFill="1" applyBorder="1" applyAlignment="1">
      <alignment horizontal="center"/>
    </xf>
    <xf numFmtId="0" fontId="0" fillId="4" borderId="22" xfId="0" applyFill="1" applyBorder="1"/>
    <xf numFmtId="17" fontId="0" fillId="4" borderId="22" xfId="0" applyNumberFormat="1" applyFill="1" applyBorder="1"/>
    <xf numFmtId="0" fontId="9" fillId="4" borderId="17" xfId="0" applyFont="1" applyFill="1" applyBorder="1" applyAlignment="1">
      <alignment horizontal="center"/>
    </xf>
    <xf numFmtId="0" fontId="9" fillId="4" borderId="22" xfId="0" applyFont="1" applyFill="1" applyBorder="1" applyAlignment="1">
      <alignment horizontal="center"/>
    </xf>
    <xf numFmtId="0" fontId="22" fillId="5" borderId="23" xfId="0" applyFont="1" applyFill="1" applyBorder="1"/>
    <xf numFmtId="0" fontId="9" fillId="5" borderId="23" xfId="0" applyFont="1" applyFill="1" applyBorder="1" applyAlignment="1">
      <alignment horizontal="center"/>
    </xf>
    <xf numFmtId="0" fontId="23" fillId="2" borderId="0" xfId="0" applyFont="1" applyFill="1"/>
    <xf numFmtId="0" fontId="11" fillId="4" borderId="8" xfId="0" applyFont="1" applyFill="1" applyBorder="1" applyAlignment="1">
      <alignment horizontal="center"/>
    </xf>
    <xf numFmtId="0" fontId="11" fillId="4" borderId="4" xfId="0" applyFont="1" applyFill="1" applyBorder="1" applyAlignment="1">
      <alignment horizontal="center"/>
    </xf>
    <xf numFmtId="0" fontId="24" fillId="4" borderId="17" xfId="0" applyFont="1" applyFill="1" applyBorder="1"/>
    <xf numFmtId="0" fontId="25" fillId="4" borderId="4" xfId="0" applyFont="1" applyFill="1" applyBorder="1" applyAlignment="1">
      <alignment horizontal="center"/>
    </xf>
    <xf numFmtId="0" fontId="25" fillId="4" borderId="3" xfId="0" applyFont="1" applyFill="1" applyBorder="1" applyAlignment="1">
      <alignment horizontal="center"/>
    </xf>
    <xf numFmtId="0" fontId="26" fillId="4" borderId="17" xfId="0" applyFont="1" applyFill="1" applyBorder="1"/>
    <xf numFmtId="0" fontId="27" fillId="2" borderId="0" xfId="0" applyFont="1" applyFill="1"/>
  </cellXfs>
  <cellStyles count="1">
    <cellStyle name="normálne" xfId="0" builtinId="0"/>
  </cellStyles>
  <dxfs count="0"/>
  <tableStyles count="0" defaultTableStyle="TableStyleMedium9" defaultPivotStyle="PivotStyleLight16"/>
  <colors>
    <mruColors>
      <color rgb="FFFD4D4D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sk-SK"/>
  <c:style val="28"/>
  <c:chart>
    <c:title>
      <c:layout/>
    </c:title>
    <c:plotArea>
      <c:layout/>
      <c:pieChart>
        <c:varyColors val="1"/>
        <c:ser>
          <c:idx val="0"/>
          <c:order val="0"/>
          <c:tx>
            <c:v>Možné body</c:v>
          </c:tx>
          <c:val>
            <c:numLit>
              <c:formatCode>General</c:formatCode>
              <c:ptCount val="1"/>
              <c:pt idx="0">
                <c:v>1</c:v>
              </c:pt>
            </c:numLit>
          </c:val>
        </c:ser>
        <c:dLbls>
          <c:showCatName val="1"/>
          <c:showPercent val="1"/>
        </c:dLbls>
        <c:firstSliceAng val="0"/>
      </c:pieChart>
    </c:plotArea>
    <c:plotVisOnly val="1"/>
  </c:chart>
  <c:spPr>
    <a:solidFill>
      <a:schemeClr val="lt1"/>
    </a:solidFill>
    <a:ln w="25400" cap="flat" cmpd="sng" algn="ctr">
      <a:solidFill>
        <a:schemeClr val="dk1"/>
      </a:solidFill>
      <a:prstDash val="solid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.xml"/><Relationship Id="rId13" Type="http://schemas.openxmlformats.org/officeDocument/2006/relationships/image" Target="../media/image12.png"/><Relationship Id="rId3" Type="http://schemas.openxmlformats.org/officeDocument/2006/relationships/image" Target="../media/image3.jpeg"/><Relationship Id="rId7" Type="http://schemas.openxmlformats.org/officeDocument/2006/relationships/image" Target="../media/image7.png"/><Relationship Id="rId12" Type="http://schemas.openxmlformats.org/officeDocument/2006/relationships/image" Target="../media/image11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0.jpeg"/><Relationship Id="rId5" Type="http://schemas.openxmlformats.org/officeDocument/2006/relationships/image" Target="../media/image5.jpeg"/><Relationship Id="rId10" Type="http://schemas.openxmlformats.org/officeDocument/2006/relationships/image" Target="../media/image9.jpeg"/><Relationship Id="rId4" Type="http://schemas.openxmlformats.org/officeDocument/2006/relationships/image" Target="../media/image4.jpeg"/><Relationship Id="rId9" Type="http://schemas.openxmlformats.org/officeDocument/2006/relationships/image" Target="../media/image8.png"/><Relationship Id="rId14" Type="http://schemas.openxmlformats.org/officeDocument/2006/relationships/image" Target="../media/image1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6</xdr:row>
      <xdr:rowOff>47625</xdr:rowOff>
    </xdr:from>
    <xdr:to>
      <xdr:col>4</xdr:col>
      <xdr:colOff>139700</xdr:colOff>
      <xdr:row>11</xdr:row>
      <xdr:rowOff>295275</xdr:rowOff>
    </xdr:to>
    <xdr:pic>
      <xdr:nvPicPr>
        <xdr:cNvPr id="2" name="Obrázok 1" descr="real-madrid-wallpapers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21172302">
          <a:off x="123825" y="1543050"/>
          <a:ext cx="2425700" cy="1485900"/>
        </a:xfrm>
        <a:prstGeom prst="roundRect">
          <a:avLst>
            <a:gd name="adj" fmla="val 16667"/>
          </a:avLst>
        </a:prstGeom>
        <a:ln>
          <a:noFill/>
        </a:ln>
        <a:effectLst>
          <a:outerShdw blurRad="152400" dist="12000" dir="900000" sy="98000" kx="110000" ky="200000" algn="tl" rotWithShape="0">
            <a:srgbClr val="000000">
              <a:alpha val="30000"/>
            </a:srgbClr>
          </a:outerShdw>
        </a:effectLst>
        <a:scene3d>
          <a:camera prst="perspectiveRelaxed">
            <a:rot lat="19800000" lon="1200000" rev="20820000"/>
          </a:camera>
          <a:lightRig rig="threePt" dir="t"/>
        </a:scene3d>
        <a:sp3d contourW="6350" prstMaterial="matte">
          <a:bevelT w="101600" h="101600"/>
          <a:contourClr>
            <a:srgbClr val="969696"/>
          </a:contourClr>
        </a:sp3d>
      </xdr:spPr>
    </xdr:pic>
    <xdr:clientData/>
  </xdr:twoCellAnchor>
  <xdr:twoCellAnchor>
    <xdr:from>
      <xdr:col>6</xdr:col>
      <xdr:colOff>389732</xdr:colOff>
      <xdr:row>9</xdr:row>
      <xdr:rowOff>793</xdr:rowOff>
    </xdr:from>
    <xdr:to>
      <xdr:col>6</xdr:col>
      <xdr:colOff>391320</xdr:colOff>
      <xdr:row>10</xdr:row>
      <xdr:rowOff>305593</xdr:rowOff>
    </xdr:to>
    <xdr:cxnSp macro="">
      <xdr:nvCxnSpPr>
        <xdr:cNvPr id="6" name="Rovná spojnica 5"/>
        <xdr:cNvCxnSpPr/>
      </xdr:nvCxnSpPr>
      <xdr:spPr>
        <a:xfrm rot="5400000">
          <a:off x="3719513" y="2395537"/>
          <a:ext cx="6572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304007</xdr:colOff>
      <xdr:row>13</xdr:row>
      <xdr:rowOff>10318</xdr:rowOff>
    </xdr:from>
    <xdr:to>
      <xdr:col>12</xdr:col>
      <xdr:colOff>305595</xdr:colOff>
      <xdr:row>13</xdr:row>
      <xdr:rowOff>343693</xdr:rowOff>
    </xdr:to>
    <xdr:cxnSp macro="">
      <xdr:nvCxnSpPr>
        <xdr:cNvPr id="8" name="Rovná spojnica 7"/>
        <xdr:cNvCxnSpPr/>
      </xdr:nvCxnSpPr>
      <xdr:spPr>
        <a:xfrm rot="5400000">
          <a:off x="7453313" y="3557587"/>
          <a:ext cx="33337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390526</xdr:colOff>
      <xdr:row>10</xdr:row>
      <xdr:rowOff>19050</xdr:rowOff>
    </xdr:from>
    <xdr:to>
      <xdr:col>10</xdr:col>
      <xdr:colOff>1</xdr:colOff>
      <xdr:row>10</xdr:row>
      <xdr:rowOff>20638</xdr:rowOff>
    </xdr:to>
    <xdr:cxnSp macro="">
      <xdr:nvCxnSpPr>
        <xdr:cNvPr id="12" name="Rovná spojnica 11"/>
        <xdr:cNvCxnSpPr/>
      </xdr:nvCxnSpPr>
      <xdr:spPr>
        <a:xfrm rot="10800000">
          <a:off x="4048126" y="2438400"/>
          <a:ext cx="204787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600075</xdr:colOff>
      <xdr:row>27</xdr:row>
      <xdr:rowOff>9525</xdr:rowOff>
    </xdr:from>
    <xdr:to>
      <xdr:col>11</xdr:col>
      <xdr:colOff>9525</xdr:colOff>
      <xdr:row>27</xdr:row>
      <xdr:rowOff>11113</xdr:rowOff>
    </xdr:to>
    <xdr:cxnSp macro="">
      <xdr:nvCxnSpPr>
        <xdr:cNvPr id="10" name="Rovná spojnica 9"/>
        <xdr:cNvCxnSpPr/>
      </xdr:nvCxnSpPr>
      <xdr:spPr>
        <a:xfrm>
          <a:off x="3648075" y="6229350"/>
          <a:ext cx="3067050" cy="1588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9525</xdr:colOff>
      <xdr:row>18</xdr:row>
      <xdr:rowOff>0</xdr:rowOff>
    </xdr:from>
    <xdr:to>
      <xdr:col>5</xdr:col>
      <xdr:colOff>600075</xdr:colOff>
      <xdr:row>27</xdr:row>
      <xdr:rowOff>9525</xdr:rowOff>
    </xdr:to>
    <xdr:pic>
      <xdr:nvPicPr>
        <xdr:cNvPr id="13" name="Obrázok 12" descr="la_liga_600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38325" y="4505325"/>
          <a:ext cx="1809750" cy="1819275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>
    <xdr:from>
      <xdr:col>2</xdr:col>
      <xdr:colOff>600075</xdr:colOff>
      <xdr:row>17</xdr:row>
      <xdr:rowOff>190500</xdr:rowOff>
    </xdr:from>
    <xdr:to>
      <xdr:col>6</xdr:col>
      <xdr:colOff>152400</xdr:colOff>
      <xdr:row>17</xdr:row>
      <xdr:rowOff>192088</xdr:rowOff>
    </xdr:to>
    <xdr:cxnSp macro="">
      <xdr:nvCxnSpPr>
        <xdr:cNvPr id="15" name="Rovná spojnica 14"/>
        <xdr:cNvCxnSpPr/>
      </xdr:nvCxnSpPr>
      <xdr:spPr>
        <a:xfrm>
          <a:off x="1819275" y="4495800"/>
          <a:ext cx="19907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27</xdr:row>
      <xdr:rowOff>0</xdr:rowOff>
    </xdr:from>
    <xdr:to>
      <xdr:col>6</xdr:col>
      <xdr:colOff>161925</xdr:colOff>
      <xdr:row>27</xdr:row>
      <xdr:rowOff>1588</xdr:rowOff>
    </xdr:to>
    <xdr:cxnSp macro="">
      <xdr:nvCxnSpPr>
        <xdr:cNvPr id="16" name="Rovná spojnica 15"/>
        <xdr:cNvCxnSpPr/>
      </xdr:nvCxnSpPr>
      <xdr:spPr>
        <a:xfrm>
          <a:off x="1828800" y="6305550"/>
          <a:ext cx="19907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600075</xdr:colOff>
      <xdr:row>30</xdr:row>
      <xdr:rowOff>190500</xdr:rowOff>
    </xdr:from>
    <xdr:to>
      <xdr:col>6</xdr:col>
      <xdr:colOff>152400</xdr:colOff>
      <xdr:row>30</xdr:row>
      <xdr:rowOff>192088</xdr:rowOff>
    </xdr:to>
    <xdr:cxnSp macro="">
      <xdr:nvCxnSpPr>
        <xdr:cNvPr id="18" name="Rovná spojnica 17"/>
        <xdr:cNvCxnSpPr/>
      </xdr:nvCxnSpPr>
      <xdr:spPr>
        <a:xfrm>
          <a:off x="1819275" y="7077075"/>
          <a:ext cx="19907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542925</xdr:colOff>
      <xdr:row>38</xdr:row>
      <xdr:rowOff>0</xdr:rowOff>
    </xdr:from>
    <xdr:to>
      <xdr:col>6</xdr:col>
      <xdr:colOff>95250</xdr:colOff>
      <xdr:row>38</xdr:row>
      <xdr:rowOff>1588</xdr:rowOff>
    </xdr:to>
    <xdr:cxnSp macro="">
      <xdr:nvCxnSpPr>
        <xdr:cNvPr id="19" name="Rovná spojnica 18"/>
        <xdr:cNvCxnSpPr/>
      </xdr:nvCxnSpPr>
      <xdr:spPr>
        <a:xfrm>
          <a:off x="1762125" y="8486775"/>
          <a:ext cx="19907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19050</xdr:colOff>
      <xdr:row>31</xdr:row>
      <xdr:rowOff>1</xdr:rowOff>
    </xdr:from>
    <xdr:to>
      <xdr:col>5</xdr:col>
      <xdr:colOff>590550</xdr:colOff>
      <xdr:row>38</xdr:row>
      <xdr:rowOff>19050</xdr:rowOff>
    </xdr:to>
    <xdr:pic>
      <xdr:nvPicPr>
        <xdr:cNvPr id="20" name="Obrázok 19" descr="Copa Del Rey Logo.jp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47850" y="7086601"/>
          <a:ext cx="1790700" cy="1419224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>
    <xdr:from>
      <xdr:col>2</xdr:col>
      <xdr:colOff>590550</xdr:colOff>
      <xdr:row>41</xdr:row>
      <xdr:rowOff>190500</xdr:rowOff>
    </xdr:from>
    <xdr:to>
      <xdr:col>6</xdr:col>
      <xdr:colOff>142875</xdr:colOff>
      <xdr:row>41</xdr:row>
      <xdr:rowOff>192088</xdr:rowOff>
    </xdr:to>
    <xdr:cxnSp macro="">
      <xdr:nvCxnSpPr>
        <xdr:cNvPr id="21" name="Rovná spojnica 20"/>
        <xdr:cNvCxnSpPr/>
      </xdr:nvCxnSpPr>
      <xdr:spPr>
        <a:xfrm>
          <a:off x="1809750" y="9525000"/>
          <a:ext cx="19907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571500</xdr:colOff>
      <xdr:row>50</xdr:row>
      <xdr:rowOff>0</xdr:rowOff>
    </xdr:from>
    <xdr:to>
      <xdr:col>6</xdr:col>
      <xdr:colOff>123825</xdr:colOff>
      <xdr:row>50</xdr:row>
      <xdr:rowOff>1588</xdr:rowOff>
    </xdr:to>
    <xdr:cxnSp macro="">
      <xdr:nvCxnSpPr>
        <xdr:cNvPr id="22" name="Rovná spojnica 21"/>
        <xdr:cNvCxnSpPr/>
      </xdr:nvCxnSpPr>
      <xdr:spPr>
        <a:xfrm>
          <a:off x="1790700" y="11058525"/>
          <a:ext cx="19907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3</xdr:col>
      <xdr:colOff>594868</xdr:colOff>
      <xdr:row>1</xdr:row>
      <xdr:rowOff>100552</xdr:rowOff>
    </xdr:from>
    <xdr:ext cx="4456733" cy="937629"/>
    <xdr:sp macro="" textlink="">
      <xdr:nvSpPr>
        <xdr:cNvPr id="17" name="Obdĺžnik 16"/>
        <xdr:cNvSpPr/>
      </xdr:nvSpPr>
      <xdr:spPr>
        <a:xfrm>
          <a:off x="2423668" y="291052"/>
          <a:ext cx="4456733" cy="937629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wrap="none" lIns="91440" tIns="45720" rIns="91440" bIns="45720">
          <a:prstTxWarp prst="textStop">
            <a:avLst/>
          </a:prstTxWarp>
          <a:spAutoFit/>
        </a:bodyPr>
        <a:lstStyle/>
        <a:p>
          <a:pPr algn="ctr"/>
          <a:r>
            <a:rPr lang="sk-SK" sz="54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glow rad="63500">
                  <a:schemeClr val="accent1">
                    <a:satMod val="175000"/>
                    <a:alpha val="40000"/>
                  </a:schemeClr>
                </a:glow>
                <a:outerShdw blurRad="60007" dist="310007" dir="7680000" sy="30000" kx="1300200" algn="ctr" rotWithShape="0">
                  <a:prstClr val="black">
                    <a:alpha val="32000"/>
                  </a:prstClr>
                </a:outerShdw>
                <a:reflection blurRad="6350" stA="50000" endA="300" endPos="50000" dist="29997" dir="5400000" sy="-100000" algn="bl" rotWithShape="0"/>
              </a:effectLst>
            </a:rPr>
            <a:t>All In CUP CSM</a:t>
          </a:r>
        </a:p>
      </xdr:txBody>
    </xdr:sp>
    <xdr:clientData/>
  </xdr:oneCellAnchor>
  <xdr:twoCellAnchor editAs="oneCell">
    <xdr:from>
      <xdr:col>3</xdr:col>
      <xdr:colOff>3175</xdr:colOff>
      <xdr:row>42</xdr:row>
      <xdr:rowOff>9525</xdr:rowOff>
    </xdr:from>
    <xdr:to>
      <xdr:col>5</xdr:col>
      <xdr:colOff>600075</xdr:colOff>
      <xdr:row>50</xdr:row>
      <xdr:rowOff>0</xdr:rowOff>
    </xdr:to>
    <xdr:pic>
      <xdr:nvPicPr>
        <xdr:cNvPr id="23" name="Obrázok 22" descr="500000088_1.jp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831975" y="9544050"/>
          <a:ext cx="1816100" cy="1590675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>
    <xdr:from>
      <xdr:col>3</xdr:col>
      <xdr:colOff>9525</xdr:colOff>
      <xdr:row>53</xdr:row>
      <xdr:rowOff>190500</xdr:rowOff>
    </xdr:from>
    <xdr:to>
      <xdr:col>6</xdr:col>
      <xdr:colOff>171450</xdr:colOff>
      <xdr:row>53</xdr:row>
      <xdr:rowOff>192088</xdr:rowOff>
    </xdr:to>
    <xdr:cxnSp macro="">
      <xdr:nvCxnSpPr>
        <xdr:cNvPr id="24" name="Rovná spojnica 23"/>
        <xdr:cNvCxnSpPr/>
      </xdr:nvCxnSpPr>
      <xdr:spPr>
        <a:xfrm>
          <a:off x="1838325" y="11896725"/>
          <a:ext cx="19907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62</xdr:row>
      <xdr:rowOff>190500</xdr:rowOff>
    </xdr:from>
    <xdr:to>
      <xdr:col>6</xdr:col>
      <xdr:colOff>161925</xdr:colOff>
      <xdr:row>62</xdr:row>
      <xdr:rowOff>192088</xdr:rowOff>
    </xdr:to>
    <xdr:cxnSp macro="">
      <xdr:nvCxnSpPr>
        <xdr:cNvPr id="25" name="Rovná spojnica 24"/>
        <xdr:cNvCxnSpPr/>
      </xdr:nvCxnSpPr>
      <xdr:spPr>
        <a:xfrm>
          <a:off x="1828800" y="13696950"/>
          <a:ext cx="19907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9525</xdr:colOff>
      <xdr:row>53</xdr:row>
      <xdr:rowOff>190500</xdr:rowOff>
    </xdr:from>
    <xdr:to>
      <xdr:col>5</xdr:col>
      <xdr:colOff>609599</xdr:colOff>
      <xdr:row>62</xdr:row>
      <xdr:rowOff>180974</xdr:rowOff>
    </xdr:to>
    <xdr:pic>
      <xdr:nvPicPr>
        <xdr:cNvPr id="26" name="Obrázok 25" descr="logo_europska_liga_3_uefa.com.jp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838325" y="11896725"/>
          <a:ext cx="1819274" cy="1790699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11</xdr:col>
      <xdr:colOff>9525</xdr:colOff>
      <xdr:row>5</xdr:row>
      <xdr:rowOff>95251</xdr:rowOff>
    </xdr:from>
    <xdr:to>
      <xdr:col>14</xdr:col>
      <xdr:colOff>441324</xdr:colOff>
      <xdr:row>11</xdr:row>
      <xdr:rowOff>361951</xdr:rowOff>
    </xdr:to>
    <xdr:pic>
      <xdr:nvPicPr>
        <xdr:cNvPr id="27" name="Obrázok 26" descr="real-madrid-fc-team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715125" y="1400176"/>
          <a:ext cx="2260599" cy="1695450"/>
        </a:xfrm>
        <a:prstGeom prst="roundRect">
          <a:avLst>
            <a:gd name="adj" fmla="val 16667"/>
          </a:avLst>
        </a:prstGeom>
        <a:ln>
          <a:noFill/>
        </a:ln>
        <a:effectLst>
          <a:outerShdw blurRad="152400" dist="12000" dir="900000" sy="98000" kx="110000" ky="200000" algn="tl" rotWithShape="0">
            <a:srgbClr val="000000">
              <a:alpha val="30000"/>
            </a:srgbClr>
          </a:outerShdw>
        </a:effectLst>
        <a:scene3d>
          <a:camera prst="perspectiveRelaxed">
            <a:rot lat="19800000" lon="1200000" rev="20820000"/>
          </a:camera>
          <a:lightRig rig="threePt" dir="t"/>
        </a:scene3d>
        <a:sp3d contourW="6350" prstMaterial="matte">
          <a:bevelT w="101600" h="101600"/>
          <a:contourClr>
            <a:srgbClr val="969696"/>
          </a:contourClr>
        </a:sp3d>
      </xdr:spPr>
    </xdr:pic>
    <xdr:clientData/>
  </xdr:twoCellAnchor>
  <xdr:twoCellAnchor editAs="oneCell">
    <xdr:from>
      <xdr:col>3</xdr:col>
      <xdr:colOff>9525</xdr:colOff>
      <xdr:row>65</xdr:row>
      <xdr:rowOff>190500</xdr:rowOff>
    </xdr:from>
    <xdr:to>
      <xdr:col>3</xdr:col>
      <xdr:colOff>600074</xdr:colOff>
      <xdr:row>69</xdr:row>
      <xdr:rowOff>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838325" y="14354175"/>
          <a:ext cx="590549" cy="60960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2</xdr:col>
      <xdr:colOff>600075</xdr:colOff>
      <xdr:row>65</xdr:row>
      <xdr:rowOff>180975</xdr:rowOff>
    </xdr:from>
    <xdr:to>
      <xdr:col>4</xdr:col>
      <xdr:colOff>38100</xdr:colOff>
      <xdr:row>65</xdr:row>
      <xdr:rowOff>182106</xdr:rowOff>
    </xdr:to>
    <xdr:cxnSp macro="">
      <xdr:nvCxnSpPr>
        <xdr:cNvPr id="29" name="Rovná spojnica 28"/>
        <xdr:cNvCxnSpPr/>
      </xdr:nvCxnSpPr>
      <xdr:spPr>
        <a:xfrm>
          <a:off x="1819275" y="14344650"/>
          <a:ext cx="657225" cy="113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</xdr:colOff>
      <xdr:row>69</xdr:row>
      <xdr:rowOff>0</xdr:rowOff>
    </xdr:from>
    <xdr:to>
      <xdr:col>4</xdr:col>
      <xdr:colOff>47625</xdr:colOff>
      <xdr:row>69</xdr:row>
      <xdr:rowOff>1588</xdr:rowOff>
    </xdr:to>
    <xdr:cxnSp macro="">
      <xdr:nvCxnSpPr>
        <xdr:cNvPr id="33" name="Rovná spojnica 32"/>
        <xdr:cNvCxnSpPr/>
      </xdr:nvCxnSpPr>
      <xdr:spPr>
        <a:xfrm>
          <a:off x="1838325" y="14954250"/>
          <a:ext cx="64770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75</xdr:row>
      <xdr:rowOff>190500</xdr:rowOff>
    </xdr:from>
    <xdr:to>
      <xdr:col>6</xdr:col>
      <xdr:colOff>9525</xdr:colOff>
      <xdr:row>82</xdr:row>
      <xdr:rowOff>0</xdr:rowOff>
    </xdr:to>
    <xdr:graphicFrame macro="">
      <xdr:nvGraphicFramePr>
        <xdr:cNvPr id="28" name="Graf 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oneCell">
    <xdr:from>
      <xdr:col>3</xdr:col>
      <xdr:colOff>0</xdr:colOff>
      <xdr:row>84</xdr:row>
      <xdr:rowOff>190501</xdr:rowOff>
    </xdr:from>
    <xdr:to>
      <xdr:col>6</xdr:col>
      <xdr:colOff>19050</xdr:colOff>
      <xdr:row>93</xdr:row>
      <xdr:rowOff>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1828800" y="18773776"/>
          <a:ext cx="1847850" cy="1609724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>
    <xdr:from>
      <xdr:col>3</xdr:col>
      <xdr:colOff>0</xdr:colOff>
      <xdr:row>75</xdr:row>
      <xdr:rowOff>190500</xdr:rowOff>
    </xdr:from>
    <xdr:to>
      <xdr:col>6</xdr:col>
      <xdr:colOff>19050</xdr:colOff>
      <xdr:row>75</xdr:row>
      <xdr:rowOff>192088</xdr:rowOff>
    </xdr:to>
    <xdr:cxnSp macro="">
      <xdr:nvCxnSpPr>
        <xdr:cNvPr id="32" name="Rovná spojnica 31"/>
        <xdr:cNvCxnSpPr/>
      </xdr:nvCxnSpPr>
      <xdr:spPr>
        <a:xfrm>
          <a:off x="1828800" y="16868775"/>
          <a:ext cx="184785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600075</xdr:colOff>
      <xdr:row>81</xdr:row>
      <xdr:rowOff>190500</xdr:rowOff>
    </xdr:from>
    <xdr:to>
      <xdr:col>6</xdr:col>
      <xdr:colOff>47625</xdr:colOff>
      <xdr:row>81</xdr:row>
      <xdr:rowOff>192088</xdr:rowOff>
    </xdr:to>
    <xdr:cxnSp macro="">
      <xdr:nvCxnSpPr>
        <xdr:cNvPr id="35" name="Rovná spojnica 34"/>
        <xdr:cNvCxnSpPr/>
      </xdr:nvCxnSpPr>
      <xdr:spPr>
        <a:xfrm>
          <a:off x="1819275" y="18068925"/>
          <a:ext cx="188595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600075</xdr:colOff>
      <xdr:row>84</xdr:row>
      <xdr:rowOff>190500</xdr:rowOff>
    </xdr:from>
    <xdr:to>
      <xdr:col>6</xdr:col>
      <xdr:colOff>19050</xdr:colOff>
      <xdr:row>84</xdr:row>
      <xdr:rowOff>192088</xdr:rowOff>
    </xdr:to>
    <xdr:cxnSp macro="">
      <xdr:nvCxnSpPr>
        <xdr:cNvPr id="37" name="Rovná spojnica 36"/>
        <xdr:cNvCxnSpPr/>
      </xdr:nvCxnSpPr>
      <xdr:spPr>
        <a:xfrm>
          <a:off x="1819275" y="18773775"/>
          <a:ext cx="185737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93</xdr:row>
      <xdr:rowOff>0</xdr:rowOff>
    </xdr:from>
    <xdr:to>
      <xdr:col>6</xdr:col>
      <xdr:colOff>19050</xdr:colOff>
      <xdr:row>93</xdr:row>
      <xdr:rowOff>1588</xdr:rowOff>
    </xdr:to>
    <xdr:cxnSp macro="">
      <xdr:nvCxnSpPr>
        <xdr:cNvPr id="39" name="Rovná spojnica 38"/>
        <xdr:cNvCxnSpPr/>
      </xdr:nvCxnSpPr>
      <xdr:spPr>
        <a:xfrm>
          <a:off x="1828800" y="20383500"/>
          <a:ext cx="184785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9524</xdr:colOff>
      <xdr:row>97</xdr:row>
      <xdr:rowOff>190501</xdr:rowOff>
    </xdr:from>
    <xdr:to>
      <xdr:col>5</xdr:col>
      <xdr:colOff>600075</xdr:colOff>
      <xdr:row>103</xdr:row>
      <xdr:rowOff>1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838324" y="21497926"/>
          <a:ext cx="1809751" cy="100965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3</xdr:col>
      <xdr:colOff>9525</xdr:colOff>
      <xdr:row>107</xdr:row>
      <xdr:rowOff>0</xdr:rowOff>
    </xdr:from>
    <xdr:to>
      <xdr:col>5</xdr:col>
      <xdr:colOff>590549</xdr:colOff>
      <xdr:row>111</xdr:row>
      <xdr:rowOff>195977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838325" y="23402925"/>
          <a:ext cx="1800224" cy="996077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>
    <xdr:from>
      <xdr:col>2</xdr:col>
      <xdr:colOff>600075</xdr:colOff>
      <xdr:row>103</xdr:row>
      <xdr:rowOff>0</xdr:rowOff>
    </xdr:from>
    <xdr:to>
      <xdr:col>6</xdr:col>
      <xdr:colOff>9525</xdr:colOff>
      <xdr:row>103</xdr:row>
      <xdr:rowOff>1588</xdr:rowOff>
    </xdr:to>
    <xdr:cxnSp macro="">
      <xdr:nvCxnSpPr>
        <xdr:cNvPr id="40" name="Rovná spojnica 39"/>
        <xdr:cNvCxnSpPr/>
      </xdr:nvCxnSpPr>
      <xdr:spPr>
        <a:xfrm>
          <a:off x="1819275" y="22507575"/>
          <a:ext cx="184785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581025</xdr:colOff>
      <xdr:row>98</xdr:row>
      <xdr:rowOff>0</xdr:rowOff>
    </xdr:from>
    <xdr:to>
      <xdr:col>5</xdr:col>
      <xdr:colOff>600075</xdr:colOff>
      <xdr:row>98</xdr:row>
      <xdr:rowOff>1588</xdr:rowOff>
    </xdr:to>
    <xdr:cxnSp macro="">
      <xdr:nvCxnSpPr>
        <xdr:cNvPr id="41" name="Rovná spojnica 40"/>
        <xdr:cNvCxnSpPr/>
      </xdr:nvCxnSpPr>
      <xdr:spPr>
        <a:xfrm>
          <a:off x="1800225" y="21507450"/>
          <a:ext cx="184785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106</xdr:row>
      <xdr:rowOff>190500</xdr:rowOff>
    </xdr:from>
    <xdr:to>
      <xdr:col>6</xdr:col>
      <xdr:colOff>19050</xdr:colOff>
      <xdr:row>106</xdr:row>
      <xdr:rowOff>192088</xdr:rowOff>
    </xdr:to>
    <xdr:cxnSp macro="">
      <xdr:nvCxnSpPr>
        <xdr:cNvPr id="42" name="Rovná spojnica 41"/>
        <xdr:cNvCxnSpPr/>
      </xdr:nvCxnSpPr>
      <xdr:spPr>
        <a:xfrm>
          <a:off x="1828800" y="23393400"/>
          <a:ext cx="184785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600075</xdr:colOff>
      <xdr:row>112</xdr:row>
      <xdr:rowOff>0</xdr:rowOff>
    </xdr:from>
    <xdr:to>
      <xdr:col>6</xdr:col>
      <xdr:colOff>9525</xdr:colOff>
      <xdr:row>112</xdr:row>
      <xdr:rowOff>1588</xdr:rowOff>
    </xdr:to>
    <xdr:cxnSp macro="">
      <xdr:nvCxnSpPr>
        <xdr:cNvPr id="43" name="Rovná spojnica 42"/>
        <xdr:cNvCxnSpPr/>
      </xdr:nvCxnSpPr>
      <xdr:spPr>
        <a:xfrm>
          <a:off x="1819275" y="24403050"/>
          <a:ext cx="184785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590550</xdr:colOff>
      <xdr:row>116</xdr:row>
      <xdr:rowOff>190500</xdr:rowOff>
    </xdr:from>
    <xdr:to>
      <xdr:col>6</xdr:col>
      <xdr:colOff>0</xdr:colOff>
      <xdr:row>116</xdr:row>
      <xdr:rowOff>192088</xdr:rowOff>
    </xdr:to>
    <xdr:cxnSp macro="">
      <xdr:nvCxnSpPr>
        <xdr:cNvPr id="44" name="Rovná spojnica 43"/>
        <xdr:cNvCxnSpPr/>
      </xdr:nvCxnSpPr>
      <xdr:spPr>
        <a:xfrm>
          <a:off x="1809750" y="25479375"/>
          <a:ext cx="184785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122</xdr:row>
      <xdr:rowOff>0</xdr:rowOff>
    </xdr:from>
    <xdr:to>
      <xdr:col>6</xdr:col>
      <xdr:colOff>19050</xdr:colOff>
      <xdr:row>122</xdr:row>
      <xdr:rowOff>1588</xdr:rowOff>
    </xdr:to>
    <xdr:cxnSp macro="">
      <xdr:nvCxnSpPr>
        <xdr:cNvPr id="45" name="Rovná spojnica 44"/>
        <xdr:cNvCxnSpPr/>
      </xdr:nvCxnSpPr>
      <xdr:spPr>
        <a:xfrm>
          <a:off x="1828800" y="26479500"/>
          <a:ext cx="184785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0</xdr:colOff>
      <xdr:row>117</xdr:row>
      <xdr:rowOff>1</xdr:rowOff>
    </xdr:from>
    <xdr:to>
      <xdr:col>6</xdr:col>
      <xdr:colOff>7426</xdr:colOff>
      <xdr:row>122</xdr:row>
      <xdr:rowOff>0</xdr:rowOff>
    </xdr:to>
    <xdr:pic>
      <xdr:nvPicPr>
        <xdr:cNvPr id="46" name="Obrázok 45" descr="P282e60c6_futbal.jp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828800" y="25488901"/>
          <a:ext cx="1836226" cy="1000124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>
    <xdr:from>
      <xdr:col>2</xdr:col>
      <xdr:colOff>590550</xdr:colOff>
      <xdr:row>131</xdr:row>
      <xdr:rowOff>0</xdr:rowOff>
    </xdr:from>
    <xdr:to>
      <xdr:col>6</xdr:col>
      <xdr:colOff>0</xdr:colOff>
      <xdr:row>131</xdr:row>
      <xdr:rowOff>1588</xdr:rowOff>
    </xdr:to>
    <xdr:cxnSp macro="">
      <xdr:nvCxnSpPr>
        <xdr:cNvPr id="48" name="Rovná spojnica 47"/>
        <xdr:cNvCxnSpPr/>
      </xdr:nvCxnSpPr>
      <xdr:spPr>
        <a:xfrm>
          <a:off x="1809750" y="28413075"/>
          <a:ext cx="184785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581025</xdr:colOff>
      <xdr:row>126</xdr:row>
      <xdr:rowOff>190500</xdr:rowOff>
    </xdr:from>
    <xdr:to>
      <xdr:col>5</xdr:col>
      <xdr:colOff>600075</xdr:colOff>
      <xdr:row>126</xdr:row>
      <xdr:rowOff>192088</xdr:rowOff>
    </xdr:to>
    <xdr:cxnSp macro="">
      <xdr:nvCxnSpPr>
        <xdr:cNvPr id="49" name="Rovná spojnica 48"/>
        <xdr:cNvCxnSpPr/>
      </xdr:nvCxnSpPr>
      <xdr:spPr>
        <a:xfrm>
          <a:off x="1800225" y="27603450"/>
          <a:ext cx="184785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0</xdr:colOff>
      <xdr:row>126</xdr:row>
      <xdr:rowOff>171451</xdr:rowOff>
    </xdr:from>
    <xdr:to>
      <xdr:col>5</xdr:col>
      <xdr:colOff>590549</xdr:colOff>
      <xdr:row>131</xdr:row>
      <xdr:rowOff>76200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1828800" y="27584401"/>
          <a:ext cx="1809749" cy="904874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>
    <xdr:from>
      <xdr:col>2</xdr:col>
      <xdr:colOff>590550</xdr:colOff>
      <xdr:row>139</xdr:row>
      <xdr:rowOff>190500</xdr:rowOff>
    </xdr:from>
    <xdr:to>
      <xdr:col>6</xdr:col>
      <xdr:colOff>0</xdr:colOff>
      <xdr:row>139</xdr:row>
      <xdr:rowOff>192088</xdr:rowOff>
    </xdr:to>
    <xdr:cxnSp macro="">
      <xdr:nvCxnSpPr>
        <xdr:cNvPr id="50" name="Rovná spojnica 49"/>
        <xdr:cNvCxnSpPr/>
      </xdr:nvCxnSpPr>
      <xdr:spPr>
        <a:xfrm>
          <a:off x="1809750" y="30299025"/>
          <a:ext cx="184785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571500</xdr:colOff>
      <xdr:row>134</xdr:row>
      <xdr:rowOff>190500</xdr:rowOff>
    </xdr:from>
    <xdr:to>
      <xdr:col>5</xdr:col>
      <xdr:colOff>590550</xdr:colOff>
      <xdr:row>134</xdr:row>
      <xdr:rowOff>192088</xdr:rowOff>
    </xdr:to>
    <xdr:cxnSp macro="">
      <xdr:nvCxnSpPr>
        <xdr:cNvPr id="51" name="Rovná spojnica 50"/>
        <xdr:cNvCxnSpPr/>
      </xdr:nvCxnSpPr>
      <xdr:spPr>
        <a:xfrm>
          <a:off x="1790700" y="29337000"/>
          <a:ext cx="184785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609599</xdr:colOff>
      <xdr:row>134</xdr:row>
      <xdr:rowOff>190500</xdr:rowOff>
    </xdr:from>
    <xdr:to>
      <xdr:col>5</xdr:col>
      <xdr:colOff>600074</xdr:colOff>
      <xdr:row>139</xdr:row>
      <xdr:rowOff>200024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1828799" y="29337000"/>
          <a:ext cx="1819275" cy="971549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>
    <xdr:from>
      <xdr:col>2</xdr:col>
      <xdr:colOff>0</xdr:colOff>
      <xdr:row>147</xdr:row>
      <xdr:rowOff>9525</xdr:rowOff>
    </xdr:from>
    <xdr:to>
      <xdr:col>4</xdr:col>
      <xdr:colOff>600075</xdr:colOff>
      <xdr:row>147</xdr:row>
      <xdr:rowOff>11113</xdr:rowOff>
    </xdr:to>
    <xdr:cxnSp macro="">
      <xdr:nvCxnSpPr>
        <xdr:cNvPr id="53" name="Rovná spojnica 52"/>
        <xdr:cNvCxnSpPr/>
      </xdr:nvCxnSpPr>
      <xdr:spPr>
        <a:xfrm>
          <a:off x="1219200" y="31937325"/>
          <a:ext cx="1819275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148</xdr:row>
      <xdr:rowOff>19050</xdr:rowOff>
    </xdr:from>
    <xdr:to>
      <xdr:col>4</xdr:col>
      <xdr:colOff>600075</xdr:colOff>
      <xdr:row>148</xdr:row>
      <xdr:rowOff>20638</xdr:rowOff>
    </xdr:to>
    <xdr:cxnSp macro="">
      <xdr:nvCxnSpPr>
        <xdr:cNvPr id="54" name="Rovná spojnica 53"/>
        <xdr:cNvCxnSpPr/>
      </xdr:nvCxnSpPr>
      <xdr:spPr>
        <a:xfrm>
          <a:off x="1219200" y="32137350"/>
          <a:ext cx="1819275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590550</xdr:colOff>
      <xdr:row>146</xdr:row>
      <xdr:rowOff>0</xdr:rowOff>
    </xdr:from>
    <xdr:to>
      <xdr:col>10</xdr:col>
      <xdr:colOff>28575</xdr:colOff>
      <xdr:row>146</xdr:row>
      <xdr:rowOff>1588</xdr:rowOff>
    </xdr:to>
    <xdr:cxnSp macro="">
      <xdr:nvCxnSpPr>
        <xdr:cNvPr id="60" name="Rovná spojnica 59"/>
        <xdr:cNvCxnSpPr/>
      </xdr:nvCxnSpPr>
      <xdr:spPr>
        <a:xfrm>
          <a:off x="3028950" y="31746825"/>
          <a:ext cx="30956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149</xdr:row>
      <xdr:rowOff>180975</xdr:rowOff>
    </xdr:from>
    <xdr:to>
      <xdr:col>10</xdr:col>
      <xdr:colOff>28575</xdr:colOff>
      <xdr:row>150</xdr:row>
      <xdr:rowOff>0</xdr:rowOff>
    </xdr:to>
    <xdr:cxnSp macro="">
      <xdr:nvCxnSpPr>
        <xdr:cNvPr id="62" name="Rovná spojnica 61"/>
        <xdr:cNvCxnSpPr/>
      </xdr:nvCxnSpPr>
      <xdr:spPr>
        <a:xfrm>
          <a:off x="3048000" y="32499300"/>
          <a:ext cx="307657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149</xdr:row>
      <xdr:rowOff>19050</xdr:rowOff>
    </xdr:from>
    <xdr:to>
      <xdr:col>4</xdr:col>
      <xdr:colOff>600075</xdr:colOff>
      <xdr:row>149</xdr:row>
      <xdr:rowOff>20638</xdr:rowOff>
    </xdr:to>
    <xdr:cxnSp macro="">
      <xdr:nvCxnSpPr>
        <xdr:cNvPr id="64" name="Rovná spojnica 63"/>
        <xdr:cNvCxnSpPr/>
      </xdr:nvCxnSpPr>
      <xdr:spPr>
        <a:xfrm>
          <a:off x="1219200" y="32146875"/>
          <a:ext cx="1819275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27</xdr:row>
      <xdr:rowOff>9525</xdr:rowOff>
    </xdr:from>
    <xdr:to>
      <xdr:col>11</xdr:col>
      <xdr:colOff>28575</xdr:colOff>
      <xdr:row>27</xdr:row>
      <xdr:rowOff>11113</xdr:rowOff>
    </xdr:to>
    <xdr:cxnSp macro="">
      <xdr:nvCxnSpPr>
        <xdr:cNvPr id="66" name="Rovná spojnica 65"/>
        <xdr:cNvCxnSpPr/>
      </xdr:nvCxnSpPr>
      <xdr:spPr>
        <a:xfrm>
          <a:off x="3667125" y="6448425"/>
          <a:ext cx="3067050" cy="1588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odovaci%20kart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List1"/>
      <sheetName val="List2"/>
      <sheetName val="List3"/>
    </sheetNames>
    <sheetDataSet>
      <sheetData sheetId="0">
        <row r="70">
          <cell r="D70">
            <v>20</v>
          </cell>
        </row>
        <row r="71">
          <cell r="D71">
            <v>10</v>
          </cell>
        </row>
        <row r="72">
          <cell r="D72">
            <v>6</v>
          </cell>
        </row>
        <row r="73">
          <cell r="D73">
            <v>4</v>
          </cell>
        </row>
        <row r="74">
          <cell r="D74">
            <v>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70"/>
  <sheetViews>
    <sheetView tabSelected="1" workbookViewId="0">
      <selection activeCell="M75" sqref="M75"/>
    </sheetView>
  </sheetViews>
  <sheetFormatPr defaultRowHeight="15"/>
  <sheetData>
    <row r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42.75">
      <c r="A4" s="1"/>
      <c r="B4" s="1"/>
      <c r="C4" s="1"/>
      <c r="D4" s="1"/>
      <c r="E4" s="1"/>
      <c r="F4" s="3"/>
      <c r="G4" s="4"/>
      <c r="H4" s="4"/>
      <c r="I4" s="5"/>
      <c r="J4" s="5"/>
      <c r="K4" s="1"/>
      <c r="L4" s="1"/>
      <c r="M4" s="1"/>
      <c r="N4" s="1"/>
      <c r="O4" s="1"/>
      <c r="P4" s="1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27.75">
      <c r="A10" s="1"/>
      <c r="B10" s="1"/>
      <c r="C10" s="1"/>
      <c r="D10" s="1"/>
      <c r="E10" s="1"/>
      <c r="F10" s="8" t="s">
        <v>0</v>
      </c>
      <c r="G10" s="9"/>
      <c r="H10" s="8"/>
      <c r="I10" s="9"/>
      <c r="J10" s="9"/>
      <c r="K10" s="1"/>
      <c r="L10" s="1"/>
      <c r="M10" s="1"/>
      <c r="N10" s="1"/>
      <c r="O10" s="1"/>
      <c r="P10" s="1"/>
    </row>
    <row r="11" spans="1:16" ht="24.75">
      <c r="A11" s="1"/>
      <c r="B11" s="1"/>
      <c r="C11" s="1"/>
      <c r="D11" s="1"/>
      <c r="E11" s="1"/>
      <c r="F11" s="10" t="s">
        <v>1</v>
      </c>
      <c r="G11" s="9"/>
      <c r="H11" s="39"/>
      <c r="I11" s="9"/>
      <c r="J11" s="9"/>
      <c r="K11" s="1"/>
      <c r="L11" s="1"/>
      <c r="M11" s="1"/>
      <c r="N11" s="1"/>
      <c r="O11" s="1"/>
      <c r="P11" s="1"/>
    </row>
    <row r="12" spans="1:16" ht="36">
      <c r="A12" s="1"/>
      <c r="B12" s="1"/>
      <c r="C12" s="1"/>
      <c r="D12" s="1"/>
      <c r="E12" s="1"/>
      <c r="F12" s="7"/>
      <c r="G12" s="6"/>
      <c r="H12" s="2"/>
      <c r="I12" s="1"/>
      <c r="J12" s="1"/>
      <c r="K12" s="1"/>
      <c r="L12" s="1"/>
      <c r="M12" s="1"/>
      <c r="N12" s="1"/>
      <c r="O12" s="1"/>
      <c r="P12" s="1"/>
    </row>
    <row r="13" spans="1:16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27.75">
      <c r="A14" s="1"/>
      <c r="B14" s="1"/>
      <c r="C14" s="1"/>
      <c r="D14" s="1"/>
      <c r="E14" s="72" t="s">
        <v>101</v>
      </c>
      <c r="F14" s="1"/>
      <c r="G14" s="1"/>
      <c r="H14" s="1"/>
      <c r="I14" s="1"/>
      <c r="J14" s="1"/>
      <c r="K14" s="8" t="s">
        <v>2</v>
      </c>
      <c r="L14" s="9"/>
      <c r="M14" s="9"/>
      <c r="N14" s="8">
        <f>SUM(L71,L143,M150,I162)</f>
        <v>0</v>
      </c>
      <c r="O14" s="9"/>
      <c r="P14" s="1"/>
    </row>
    <row r="15" spans="1:16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24.75">
      <c r="A17" s="1"/>
      <c r="B17" s="1"/>
      <c r="C17" s="37" t="s">
        <v>23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15.75" thickBot="1">
      <c r="A18" s="1"/>
      <c r="B18" s="1"/>
      <c r="C18" s="1"/>
      <c r="D18" s="1"/>
      <c r="E18" s="1"/>
      <c r="F18" s="1"/>
      <c r="G18" s="1"/>
      <c r="H18" s="1" t="s">
        <v>9</v>
      </c>
      <c r="I18" s="1" t="s">
        <v>10</v>
      </c>
      <c r="J18" s="1" t="s">
        <v>11</v>
      </c>
      <c r="K18" s="1" t="s">
        <v>12</v>
      </c>
      <c r="L18" s="1"/>
      <c r="M18" s="1"/>
      <c r="N18" s="1"/>
      <c r="O18" s="1"/>
      <c r="P18" s="1"/>
    </row>
    <row r="19" spans="1:16" ht="15.75" thickBot="1">
      <c r="A19" s="1"/>
      <c r="B19" s="1"/>
      <c r="C19" s="28" t="s">
        <v>3</v>
      </c>
      <c r="D19" s="1"/>
      <c r="E19" s="1"/>
      <c r="F19" s="1"/>
      <c r="G19" s="11">
        <v>50</v>
      </c>
      <c r="H19" s="12"/>
      <c r="I19" s="13"/>
      <c r="J19" s="13"/>
      <c r="K19" s="14"/>
      <c r="L19" s="1"/>
      <c r="M19" s="1"/>
      <c r="N19" s="1"/>
      <c r="O19" s="1"/>
      <c r="P19" s="1"/>
    </row>
    <row r="20" spans="1:16" ht="15.75" thickBot="1">
      <c r="A20" s="1"/>
      <c r="B20" s="1"/>
      <c r="C20" s="11" t="s">
        <v>4</v>
      </c>
      <c r="D20" s="1"/>
      <c r="E20" s="1"/>
      <c r="F20" s="1"/>
      <c r="G20" s="15">
        <v>40</v>
      </c>
      <c r="H20" s="16"/>
      <c r="I20" s="17"/>
      <c r="J20" s="17"/>
      <c r="K20" s="18"/>
      <c r="L20" s="1"/>
      <c r="M20" s="1"/>
      <c r="N20" s="1"/>
      <c r="O20" s="1"/>
      <c r="P20" s="1"/>
    </row>
    <row r="21" spans="1:16" ht="15.75" thickBot="1">
      <c r="A21" s="1"/>
      <c r="B21" s="1"/>
      <c r="C21" s="11" t="s">
        <v>5</v>
      </c>
      <c r="D21" s="1"/>
      <c r="E21" s="1"/>
      <c r="F21" s="1"/>
      <c r="G21" s="15">
        <v>30</v>
      </c>
      <c r="H21" s="16"/>
      <c r="I21" s="17"/>
      <c r="J21" s="17"/>
      <c r="K21" s="18"/>
      <c r="L21" s="1"/>
      <c r="M21" s="1"/>
      <c r="N21" s="1"/>
      <c r="O21" s="1"/>
      <c r="P21" s="1"/>
    </row>
    <row r="22" spans="1:16" ht="15.75" thickBot="1">
      <c r="A22" s="1"/>
      <c r="B22" s="1"/>
      <c r="C22" s="11" t="s">
        <v>6</v>
      </c>
      <c r="D22" s="1"/>
      <c r="E22" s="1"/>
      <c r="F22" s="1"/>
      <c r="G22" s="15">
        <v>25</v>
      </c>
      <c r="H22" s="16"/>
      <c r="I22" s="17"/>
      <c r="J22" s="17"/>
      <c r="K22" s="18"/>
      <c r="L22" s="1"/>
      <c r="M22" s="1"/>
      <c r="N22" s="1"/>
      <c r="O22" s="1"/>
      <c r="P22" s="1"/>
    </row>
    <row r="23" spans="1:16" ht="15.75" thickBot="1">
      <c r="A23" s="1"/>
      <c r="B23" s="1"/>
      <c r="C23" s="29" t="s">
        <v>13</v>
      </c>
      <c r="D23" s="1"/>
      <c r="E23" s="1"/>
      <c r="F23" s="1"/>
      <c r="G23" s="15">
        <v>15</v>
      </c>
      <c r="H23" s="16"/>
      <c r="I23" s="17"/>
      <c r="J23" s="17"/>
      <c r="K23" s="18"/>
      <c r="L23" s="1"/>
      <c r="M23" s="1"/>
      <c r="N23" s="1"/>
      <c r="O23" s="1"/>
      <c r="P23" s="1"/>
    </row>
    <row r="24" spans="1:16" ht="15.75" thickBot="1">
      <c r="A24" s="1"/>
      <c r="B24" s="1"/>
      <c r="C24" s="29" t="s">
        <v>14</v>
      </c>
      <c r="D24" s="1"/>
      <c r="E24" s="1"/>
      <c r="F24" s="1"/>
      <c r="G24" s="15">
        <v>5</v>
      </c>
      <c r="H24" s="16"/>
      <c r="I24" s="17"/>
      <c r="J24" s="17"/>
      <c r="K24" s="18"/>
      <c r="L24" s="1"/>
      <c r="M24" s="1"/>
      <c r="N24" s="1"/>
      <c r="O24" s="1"/>
      <c r="P24" s="1"/>
    </row>
    <row r="25" spans="1:16" ht="15.75" thickBot="1">
      <c r="A25" s="1"/>
      <c r="B25" s="1"/>
      <c r="C25" s="29" t="s">
        <v>15</v>
      </c>
      <c r="D25" s="1"/>
      <c r="E25" s="1"/>
      <c r="F25" s="1"/>
      <c r="G25" s="15">
        <v>0</v>
      </c>
      <c r="H25" s="16"/>
      <c r="I25" s="17"/>
      <c r="J25" s="17"/>
      <c r="K25" s="18"/>
      <c r="L25" s="1"/>
      <c r="M25" s="1"/>
      <c r="N25" s="1"/>
      <c r="O25" s="1"/>
      <c r="P25" s="1"/>
    </row>
    <row r="26" spans="1:16" ht="16.5" thickBot="1">
      <c r="A26" s="1"/>
      <c r="B26" s="1"/>
      <c r="C26" s="31" t="s">
        <v>7</v>
      </c>
      <c r="D26" s="1"/>
      <c r="E26" s="1"/>
      <c r="F26" s="1"/>
      <c r="G26" s="26">
        <v>-20</v>
      </c>
      <c r="H26" s="19"/>
      <c r="I26" s="20"/>
      <c r="J26" s="20"/>
      <c r="K26" s="21"/>
      <c r="L26" s="1"/>
      <c r="M26" s="1"/>
      <c r="N26" s="1"/>
      <c r="O26" s="1"/>
      <c r="P26" s="1"/>
    </row>
    <row r="27" spans="1:16" ht="15.75">
      <c r="A27" s="1" t="s">
        <v>16</v>
      </c>
      <c r="B27" s="1"/>
      <c r="C27" s="30" t="s">
        <v>8</v>
      </c>
      <c r="D27" s="1"/>
      <c r="E27" s="1"/>
      <c r="F27" s="1"/>
      <c r="G27" s="22">
        <v>45</v>
      </c>
      <c r="H27" s="23"/>
      <c r="I27" s="24"/>
      <c r="J27" s="24"/>
      <c r="K27" s="25"/>
      <c r="L27" s="1"/>
      <c r="M27" s="1"/>
      <c r="N27" s="1"/>
      <c r="O27" s="1"/>
      <c r="P27" s="1"/>
    </row>
    <row r="28" spans="1:16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21">
      <c r="A30" s="1"/>
      <c r="B30" s="1"/>
      <c r="C30" s="38" t="s">
        <v>24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15.75" thickBot="1">
      <c r="A31" s="1"/>
      <c r="B31" s="1"/>
      <c r="C31" s="1"/>
      <c r="D31" s="1"/>
      <c r="E31" s="1"/>
      <c r="F31" s="1"/>
      <c r="G31" s="1"/>
      <c r="H31" s="1" t="s">
        <v>9</v>
      </c>
      <c r="I31" s="1" t="s">
        <v>10</v>
      </c>
      <c r="J31" s="1" t="s">
        <v>11</v>
      </c>
      <c r="K31" s="1" t="s">
        <v>12</v>
      </c>
      <c r="L31" s="1"/>
      <c r="M31" s="1"/>
      <c r="N31" s="1"/>
      <c r="O31" s="1"/>
      <c r="P31" s="1"/>
    </row>
    <row r="32" spans="1:16" ht="15.75" thickBot="1">
      <c r="A32" s="1"/>
      <c r="B32" s="1"/>
      <c r="C32" s="11" t="s">
        <v>20</v>
      </c>
      <c r="D32" s="1"/>
      <c r="E32" s="1"/>
      <c r="F32" s="1"/>
      <c r="G32" s="11">
        <v>35</v>
      </c>
      <c r="H32" s="12"/>
      <c r="I32" s="13"/>
      <c r="J32" s="13"/>
      <c r="K32" s="14"/>
      <c r="L32" s="1"/>
      <c r="M32" s="1"/>
      <c r="N32" s="1"/>
      <c r="O32" s="1"/>
      <c r="P32" s="1"/>
    </row>
    <row r="33" spans="1:16" ht="15.75" thickBot="1">
      <c r="A33" s="1"/>
      <c r="B33" s="1"/>
      <c r="C33" s="11" t="s">
        <v>17</v>
      </c>
      <c r="D33" s="1"/>
      <c r="E33" s="1"/>
      <c r="F33" s="1"/>
      <c r="G33" s="15">
        <v>25</v>
      </c>
      <c r="H33" s="16"/>
      <c r="I33" s="17"/>
      <c r="J33" s="17"/>
      <c r="K33" s="18"/>
      <c r="L33" s="1"/>
      <c r="M33" s="1"/>
      <c r="N33" s="1"/>
      <c r="O33" s="1"/>
      <c r="P33" s="1"/>
    </row>
    <row r="34" spans="1:16" ht="15.75" thickBot="1">
      <c r="A34" s="1"/>
      <c r="B34" s="1"/>
      <c r="C34" s="11" t="s">
        <v>21</v>
      </c>
      <c r="D34" s="1"/>
      <c r="E34" s="1"/>
      <c r="F34" s="1"/>
      <c r="G34" s="15">
        <v>20</v>
      </c>
      <c r="H34" s="16"/>
      <c r="I34" s="17"/>
      <c r="J34" s="17"/>
      <c r="K34" s="18"/>
      <c r="L34" s="1"/>
      <c r="M34" s="1"/>
      <c r="N34" s="1"/>
      <c r="O34" s="1"/>
      <c r="P34" s="1"/>
    </row>
    <row r="35" spans="1:16" ht="15.75" thickBot="1">
      <c r="A35" s="1"/>
      <c r="B35" s="1"/>
      <c r="C35" s="11" t="s">
        <v>22</v>
      </c>
      <c r="D35" s="1"/>
      <c r="E35" s="1"/>
      <c r="F35" s="1"/>
      <c r="G35" s="15">
        <v>15</v>
      </c>
      <c r="H35" s="16"/>
      <c r="I35" s="17"/>
      <c r="J35" s="17"/>
      <c r="K35" s="18"/>
      <c r="L35" s="1"/>
      <c r="M35" s="1"/>
      <c r="N35" s="1"/>
      <c r="O35" s="1"/>
      <c r="P35" s="1"/>
    </row>
    <row r="36" spans="1:16" ht="15.75" thickBot="1">
      <c r="A36" s="1"/>
      <c r="B36" s="1"/>
      <c r="C36" s="11" t="s">
        <v>18</v>
      </c>
      <c r="D36" s="1"/>
      <c r="E36" s="1"/>
      <c r="F36" s="1"/>
      <c r="G36" s="15">
        <v>5</v>
      </c>
      <c r="H36" s="16"/>
      <c r="I36" s="17"/>
      <c r="J36" s="17"/>
      <c r="K36" s="18"/>
      <c r="L36" s="1"/>
      <c r="M36" s="1"/>
      <c r="N36" s="1"/>
      <c r="O36" s="1"/>
      <c r="P36" s="1"/>
    </row>
    <row r="37" spans="1:16" ht="15.75" thickBot="1">
      <c r="A37" s="1"/>
      <c r="B37" s="1"/>
      <c r="C37" s="11" t="s">
        <v>19</v>
      </c>
      <c r="D37" s="1"/>
      <c r="E37" s="1"/>
      <c r="F37" s="1"/>
      <c r="G37" s="15">
        <v>1</v>
      </c>
      <c r="H37" s="16"/>
      <c r="I37" s="17"/>
      <c r="J37" s="17"/>
      <c r="K37" s="18"/>
      <c r="L37" s="1"/>
      <c r="M37" s="1"/>
      <c r="N37" s="1"/>
      <c r="O37" s="1"/>
      <c r="P37" s="1"/>
    </row>
    <row r="38" spans="1:16" ht="15.75" thickBot="1">
      <c r="A38" s="1" t="s">
        <v>30</v>
      </c>
      <c r="B38" s="1"/>
      <c r="C38" s="30" t="s">
        <v>8</v>
      </c>
      <c r="D38" s="1"/>
      <c r="E38" s="1"/>
      <c r="F38" s="1"/>
      <c r="G38" s="36">
        <v>28</v>
      </c>
      <c r="H38" s="33"/>
      <c r="I38" s="34"/>
      <c r="J38" s="34"/>
      <c r="K38" s="35"/>
      <c r="L38" s="1"/>
      <c r="M38" s="1"/>
      <c r="N38" s="1"/>
      <c r="O38" s="1"/>
      <c r="P38" s="1"/>
    </row>
    <row r="39" spans="1:16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21">
      <c r="A41" s="1"/>
      <c r="B41" s="1"/>
      <c r="C41" s="38" t="s">
        <v>31</v>
      </c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15.75" thickBot="1">
      <c r="A42" s="1"/>
      <c r="B42" s="1"/>
      <c r="C42" s="1"/>
      <c r="D42" s="1"/>
      <c r="E42" s="1"/>
      <c r="F42" s="1"/>
      <c r="G42" s="1"/>
      <c r="H42" s="1" t="s">
        <v>9</v>
      </c>
      <c r="I42" s="1" t="s">
        <v>10</v>
      </c>
      <c r="J42" s="1" t="s">
        <v>11</v>
      </c>
      <c r="K42" s="1" t="s">
        <v>12</v>
      </c>
      <c r="L42" s="1"/>
      <c r="M42" s="1"/>
      <c r="N42" s="1"/>
      <c r="O42" s="1"/>
      <c r="P42" s="1"/>
    </row>
    <row r="43" spans="1:16" ht="15.75" thickBot="1">
      <c r="A43" s="1"/>
      <c r="B43" s="1"/>
      <c r="C43" s="11" t="s">
        <v>20</v>
      </c>
      <c r="D43" s="1"/>
      <c r="E43" s="1"/>
      <c r="F43" s="1"/>
      <c r="G43" s="11">
        <v>65</v>
      </c>
      <c r="H43" s="12"/>
      <c r="I43" s="13"/>
      <c r="J43" s="13"/>
      <c r="K43" s="14"/>
      <c r="L43" s="1"/>
      <c r="M43" s="1"/>
      <c r="N43" s="1"/>
      <c r="O43" s="1"/>
      <c r="P43" s="1"/>
    </row>
    <row r="44" spans="1:16" ht="15.75" thickBot="1">
      <c r="A44" s="1"/>
      <c r="B44" s="1"/>
      <c r="C44" s="11" t="s">
        <v>17</v>
      </c>
      <c r="D44" s="1"/>
      <c r="E44" s="1"/>
      <c r="F44" s="1"/>
      <c r="G44" s="15">
        <v>55</v>
      </c>
      <c r="H44" s="16"/>
      <c r="I44" s="17"/>
      <c r="J44" s="17"/>
      <c r="K44" s="18"/>
      <c r="L44" s="1"/>
      <c r="M44" s="1"/>
      <c r="N44" s="1"/>
      <c r="O44" s="1"/>
      <c r="P44" s="1"/>
    </row>
    <row r="45" spans="1:16" ht="15.75" thickBot="1">
      <c r="A45" s="1"/>
      <c r="B45" s="1"/>
      <c r="C45" s="11" t="s">
        <v>21</v>
      </c>
      <c r="D45" s="1"/>
      <c r="E45" s="1"/>
      <c r="F45" s="1"/>
      <c r="G45" s="15">
        <v>45</v>
      </c>
      <c r="H45" s="16"/>
      <c r="I45" s="17"/>
      <c r="J45" s="17"/>
      <c r="K45" s="18"/>
      <c r="L45" s="1"/>
      <c r="M45" s="1"/>
      <c r="N45" s="1"/>
      <c r="O45" s="1"/>
      <c r="P45" s="1"/>
    </row>
    <row r="46" spans="1:16" ht="15.75" thickBot="1">
      <c r="A46" s="1"/>
      <c r="B46" s="1"/>
      <c r="C46" s="11" t="s">
        <v>25</v>
      </c>
      <c r="D46" s="1"/>
      <c r="E46" s="1"/>
      <c r="F46" s="1"/>
      <c r="G46" s="15">
        <v>35</v>
      </c>
      <c r="H46" s="16"/>
      <c r="I46" s="17"/>
      <c r="J46" s="17"/>
      <c r="K46" s="18"/>
      <c r="L46" s="1"/>
      <c r="M46" s="1"/>
      <c r="N46" s="1"/>
      <c r="O46" s="1"/>
      <c r="P46" s="1"/>
    </row>
    <row r="47" spans="1:16" ht="15.75" thickBot="1">
      <c r="A47" s="1"/>
      <c r="B47" s="1"/>
      <c r="C47" s="29" t="s">
        <v>26</v>
      </c>
      <c r="D47" s="1"/>
      <c r="E47" s="1"/>
      <c r="F47" s="1"/>
      <c r="G47" s="15">
        <v>20</v>
      </c>
      <c r="H47" s="16"/>
      <c r="I47" s="17"/>
      <c r="J47" s="17"/>
      <c r="K47" s="18"/>
      <c r="L47" s="1"/>
      <c r="M47" s="1"/>
      <c r="N47" s="1"/>
      <c r="O47" s="1"/>
      <c r="P47" s="1"/>
    </row>
    <row r="48" spans="1:16" ht="15.75" thickBot="1">
      <c r="A48" s="1"/>
      <c r="B48" s="1"/>
      <c r="C48" s="11" t="s">
        <v>27</v>
      </c>
      <c r="D48" s="1"/>
      <c r="E48" s="1"/>
      <c r="F48" s="1"/>
      <c r="G48" s="15">
        <v>10</v>
      </c>
      <c r="H48" s="16"/>
      <c r="I48" s="17"/>
      <c r="J48" s="17"/>
      <c r="K48" s="18"/>
      <c r="L48" s="1"/>
      <c r="M48" s="1"/>
      <c r="N48" s="1"/>
      <c r="O48" s="1"/>
      <c r="P48" s="1"/>
    </row>
    <row r="49" spans="1:16" ht="15.75" thickBot="1">
      <c r="A49" s="1"/>
      <c r="B49" s="1"/>
      <c r="C49" s="27" t="s">
        <v>28</v>
      </c>
      <c r="D49" s="1"/>
      <c r="E49" s="1"/>
      <c r="F49" s="1"/>
      <c r="G49" s="15">
        <v>1</v>
      </c>
      <c r="H49" s="16"/>
      <c r="I49" s="17"/>
      <c r="J49" s="17"/>
      <c r="K49" s="18"/>
      <c r="L49" s="1"/>
      <c r="M49" s="1"/>
      <c r="N49" s="1"/>
      <c r="O49" s="1"/>
      <c r="P49" s="1"/>
    </row>
    <row r="50" spans="1:16" ht="15.75" thickBot="1">
      <c r="A50" s="1"/>
      <c r="B50" s="1"/>
      <c r="C50" s="32" t="s">
        <v>29</v>
      </c>
      <c r="D50" s="1"/>
      <c r="E50" s="1"/>
      <c r="F50" s="1"/>
      <c r="G50" s="36">
        <v>58</v>
      </c>
      <c r="H50" s="33"/>
      <c r="I50" s="34"/>
      <c r="J50" s="34"/>
      <c r="K50" s="35"/>
      <c r="L50" s="1"/>
      <c r="M50" s="1"/>
      <c r="N50" s="1"/>
      <c r="O50" s="1"/>
      <c r="P50" s="1"/>
    </row>
    <row r="51" spans="1:16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21">
      <c r="A53" s="1"/>
      <c r="B53" s="1"/>
      <c r="C53" s="38" t="s">
        <v>33</v>
      </c>
      <c r="D53" s="38"/>
      <c r="E53" s="38"/>
      <c r="F53" s="38"/>
      <c r="G53" s="38"/>
      <c r="H53" s="1"/>
      <c r="I53" s="1"/>
      <c r="J53" s="1"/>
      <c r="K53" s="1"/>
      <c r="L53" s="1"/>
      <c r="M53" s="1"/>
      <c r="N53" s="1"/>
      <c r="O53" s="1"/>
      <c r="P53" s="1"/>
    </row>
    <row r="54" spans="1:16" ht="15.75" thickBot="1">
      <c r="A54" s="1"/>
      <c r="B54" s="1"/>
      <c r="C54" s="1"/>
      <c r="D54" s="1"/>
      <c r="E54" s="1"/>
      <c r="F54" s="1"/>
      <c r="G54" s="1"/>
      <c r="H54" s="1" t="s">
        <v>9</v>
      </c>
      <c r="I54" s="1" t="s">
        <v>10</v>
      </c>
      <c r="J54" s="1" t="s">
        <v>11</v>
      </c>
      <c r="K54" s="1" t="s">
        <v>12</v>
      </c>
      <c r="L54" s="1"/>
      <c r="M54" s="1"/>
      <c r="N54" s="1"/>
      <c r="O54" s="1"/>
      <c r="P54" s="1"/>
    </row>
    <row r="55" spans="1:16" ht="15.75" thickBot="1">
      <c r="A55" s="1"/>
      <c r="B55" s="1"/>
      <c r="C55" s="11" t="s">
        <v>20</v>
      </c>
      <c r="D55" s="1"/>
      <c r="E55" s="1"/>
      <c r="F55" s="1"/>
      <c r="G55" s="11">
        <v>48</v>
      </c>
      <c r="H55" s="12"/>
      <c r="I55" s="13"/>
      <c r="J55" s="13"/>
      <c r="K55" s="14"/>
      <c r="L55" s="1"/>
      <c r="M55" s="1"/>
      <c r="N55" s="1"/>
      <c r="O55" s="1"/>
      <c r="P55" s="1"/>
    </row>
    <row r="56" spans="1:16" ht="15.75" thickBot="1">
      <c r="A56" s="1"/>
      <c r="B56" s="1"/>
      <c r="C56" s="11" t="s">
        <v>17</v>
      </c>
      <c r="D56" s="1"/>
      <c r="E56" s="1"/>
      <c r="F56" s="1"/>
      <c r="G56" s="15">
        <v>36</v>
      </c>
      <c r="H56" s="16"/>
      <c r="I56" s="17"/>
      <c r="J56" s="17"/>
      <c r="K56" s="18"/>
      <c r="L56" s="1"/>
      <c r="M56" s="1"/>
      <c r="N56" s="1"/>
      <c r="O56" s="1"/>
      <c r="P56" s="1"/>
    </row>
    <row r="57" spans="1:16" ht="15.75" thickBot="1">
      <c r="A57" s="1"/>
      <c r="B57" s="1"/>
      <c r="C57" s="11" t="s">
        <v>21</v>
      </c>
      <c r="D57" s="1"/>
      <c r="E57" s="1"/>
      <c r="F57" s="1"/>
      <c r="G57" s="15">
        <v>28</v>
      </c>
      <c r="H57" s="16"/>
      <c r="I57" s="17"/>
      <c r="J57" s="17"/>
      <c r="K57" s="18"/>
      <c r="L57" s="1"/>
      <c r="M57" s="1"/>
      <c r="N57" s="1"/>
      <c r="O57" s="1"/>
      <c r="P57" s="1"/>
    </row>
    <row r="58" spans="1:16" ht="15.75" thickBot="1">
      <c r="A58" s="1"/>
      <c r="B58" s="1"/>
      <c r="C58" s="11" t="s">
        <v>25</v>
      </c>
      <c r="D58" s="1"/>
      <c r="E58" s="1"/>
      <c r="F58" s="1"/>
      <c r="G58" s="15">
        <v>18</v>
      </c>
      <c r="H58" s="16"/>
      <c r="I58" s="17"/>
      <c r="J58" s="17"/>
      <c r="K58" s="18"/>
      <c r="L58" s="1"/>
      <c r="M58" s="1"/>
      <c r="N58" s="1"/>
      <c r="O58" s="1"/>
      <c r="P58" s="1"/>
    </row>
    <row r="59" spans="1:16" ht="15.75" thickBot="1">
      <c r="A59" s="1"/>
      <c r="B59" s="1"/>
      <c r="C59" s="29" t="s">
        <v>26</v>
      </c>
      <c r="D59" s="1"/>
      <c r="E59" s="1"/>
      <c r="F59" s="1"/>
      <c r="G59" s="15">
        <v>12</v>
      </c>
      <c r="H59" s="16"/>
      <c r="I59" s="17"/>
      <c r="J59" s="17"/>
      <c r="K59" s="18"/>
      <c r="L59" s="1"/>
      <c r="M59" s="1"/>
      <c r="N59" s="1"/>
      <c r="O59" s="1"/>
      <c r="P59" s="1"/>
    </row>
    <row r="60" spans="1:16" ht="15.75" thickBot="1">
      <c r="A60" s="1"/>
      <c r="B60" s="1"/>
      <c r="C60" s="11" t="s">
        <v>19</v>
      </c>
      <c r="D60" s="1"/>
      <c r="E60" s="1"/>
      <c r="F60" s="1"/>
      <c r="G60" s="15">
        <v>8</v>
      </c>
      <c r="H60" s="16"/>
      <c r="I60" s="17"/>
      <c r="J60" s="17"/>
      <c r="K60" s="18"/>
      <c r="L60" s="1"/>
      <c r="M60" s="1"/>
      <c r="N60" s="1"/>
      <c r="O60" s="1"/>
      <c r="P60" s="1"/>
    </row>
    <row r="61" spans="1:16" ht="15.75" thickBot="1">
      <c r="A61" s="1"/>
      <c r="B61" s="1"/>
      <c r="C61" s="11" t="s">
        <v>27</v>
      </c>
      <c r="D61" s="1"/>
      <c r="E61" s="1"/>
      <c r="F61" s="1"/>
      <c r="G61" s="15">
        <v>5</v>
      </c>
      <c r="H61" s="16"/>
      <c r="I61" s="17"/>
      <c r="J61" s="17"/>
      <c r="K61" s="18"/>
      <c r="L61" s="1"/>
      <c r="M61" s="1"/>
      <c r="N61" s="1"/>
      <c r="O61" s="1"/>
      <c r="P61" s="1"/>
    </row>
    <row r="62" spans="1:16" ht="15.75" thickBot="1">
      <c r="A62" s="1"/>
      <c r="B62" s="1"/>
      <c r="C62" s="11" t="s">
        <v>32</v>
      </c>
      <c r="D62" s="1"/>
      <c r="E62" s="1"/>
      <c r="F62" s="1"/>
      <c r="G62" s="15">
        <v>1</v>
      </c>
      <c r="H62" s="16"/>
      <c r="I62" s="17"/>
      <c r="J62" s="17"/>
      <c r="K62" s="18"/>
      <c r="L62" s="1"/>
      <c r="M62" s="1"/>
      <c r="N62" s="1"/>
      <c r="O62" s="1"/>
      <c r="P62" s="1"/>
    </row>
    <row r="63" spans="1:16" ht="15.75" thickBot="1">
      <c r="A63" s="1"/>
      <c r="B63" s="1"/>
      <c r="C63" s="32" t="s">
        <v>29</v>
      </c>
      <c r="D63" s="1"/>
      <c r="E63" s="1"/>
      <c r="F63" s="1"/>
      <c r="G63" s="36">
        <v>38</v>
      </c>
      <c r="H63" s="33"/>
      <c r="I63" s="34"/>
      <c r="J63" s="34"/>
      <c r="K63" s="35"/>
      <c r="L63" s="1"/>
      <c r="M63" s="1"/>
      <c r="N63" s="1"/>
      <c r="O63" s="1"/>
      <c r="P63" s="1"/>
    </row>
    <row r="64" spans="1:16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24.75">
      <c r="A65" s="1"/>
      <c r="B65" s="1"/>
      <c r="C65" s="37" t="s">
        <v>35</v>
      </c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15.75" thickBot="1">
      <c r="A66" s="1"/>
      <c r="B66" s="1"/>
      <c r="C66" s="1"/>
      <c r="D66" s="1"/>
      <c r="E66" s="1"/>
      <c r="F66" s="1" t="s">
        <v>9</v>
      </c>
      <c r="G66" s="1" t="s">
        <v>10</v>
      </c>
      <c r="H66" s="1" t="s">
        <v>11</v>
      </c>
      <c r="I66" s="1" t="s">
        <v>12</v>
      </c>
      <c r="J66" s="1"/>
      <c r="K66" s="1"/>
      <c r="L66" s="1"/>
      <c r="M66" s="1"/>
      <c r="N66" s="1"/>
      <c r="O66" s="1"/>
      <c r="P66" s="1"/>
    </row>
    <row r="67" spans="1:16" ht="15.75" thickBot="1">
      <c r="A67" s="1"/>
      <c r="B67" s="1"/>
      <c r="C67" s="11" t="s">
        <v>20</v>
      </c>
      <c r="D67" s="1"/>
      <c r="E67" s="11">
        <v>25</v>
      </c>
      <c r="F67" s="12"/>
      <c r="G67" s="13"/>
      <c r="H67" s="13"/>
      <c r="I67" s="14"/>
      <c r="J67" s="1"/>
      <c r="K67" s="1"/>
      <c r="L67" s="1"/>
      <c r="M67" s="1"/>
      <c r="N67" s="1"/>
      <c r="O67" s="1"/>
      <c r="P67" s="1"/>
    </row>
    <row r="68" spans="1:16" ht="15.75" thickBot="1">
      <c r="A68" s="1"/>
      <c r="B68" s="1"/>
      <c r="C68" s="27" t="s">
        <v>34</v>
      </c>
      <c r="D68" s="1"/>
      <c r="E68" s="15">
        <v>15</v>
      </c>
      <c r="F68" s="16"/>
      <c r="G68" s="17"/>
      <c r="H68" s="17"/>
      <c r="I68" s="18"/>
      <c r="J68" s="1"/>
      <c r="K68" s="1"/>
      <c r="L68" s="1"/>
      <c r="M68" s="1"/>
      <c r="N68" s="1"/>
      <c r="O68" s="1"/>
      <c r="P68" s="1"/>
    </row>
    <row r="69" spans="1:16" ht="15.75" thickBot="1">
      <c r="A69" s="1"/>
      <c r="B69" s="1"/>
      <c r="C69" s="30" t="s">
        <v>29</v>
      </c>
      <c r="D69" s="1"/>
      <c r="E69" s="36">
        <v>18</v>
      </c>
      <c r="F69" s="33"/>
      <c r="G69" s="34"/>
      <c r="H69" s="34"/>
      <c r="I69" s="35"/>
      <c r="J69" s="1"/>
      <c r="K69" s="1"/>
      <c r="L69" s="1"/>
      <c r="M69" s="1"/>
      <c r="N69" s="1"/>
      <c r="O69" s="1"/>
      <c r="P69" s="1"/>
    </row>
    <row r="70" spans="1:16" ht="15.75" thickBot="1">
      <c r="A70" s="1"/>
      <c r="B70" s="1"/>
      <c r="C70" s="1"/>
      <c r="D70" s="1"/>
      <c r="E70" s="1"/>
      <c r="F70" s="1"/>
      <c r="G70" s="1"/>
      <c r="H70" s="1" t="s">
        <v>9</v>
      </c>
      <c r="I70" s="1" t="s">
        <v>10</v>
      </c>
      <c r="J70" s="1" t="s">
        <v>11</v>
      </c>
      <c r="K70" s="1" t="s">
        <v>12</v>
      </c>
      <c r="L70" s="1" t="s">
        <v>98</v>
      </c>
      <c r="M70" s="1"/>
      <c r="N70" s="1"/>
      <c r="O70" s="1"/>
      <c r="P70" s="1"/>
    </row>
    <row r="71" spans="1:16" ht="21">
      <c r="A71" s="1"/>
      <c r="B71" s="1"/>
      <c r="C71" s="38" t="s">
        <v>102</v>
      </c>
      <c r="D71" s="38"/>
      <c r="E71" s="1"/>
      <c r="F71" s="1"/>
      <c r="G71" s="1"/>
      <c r="H71" s="69">
        <f>SUM(H55:H63,F67:F69,H43:H50,H32:H38,H19:H27)</f>
        <v>0</v>
      </c>
      <c r="I71" s="70">
        <f>SUM(G67:G69,I55:I63,I43:I50,I32:I38,I19:I27)</f>
        <v>0</v>
      </c>
      <c r="J71" s="70">
        <f>SUM(H67:H69,J55:J63,J43:J50,J32:J38,J19:J27)</f>
        <v>0</v>
      </c>
      <c r="K71" s="69">
        <f>SUM(I67:I69,K55:K63,K43:K50,K32:K38,K19:K27)</f>
        <v>0</v>
      </c>
      <c r="L71" s="69">
        <f>SUM(H71:K71)</f>
        <v>0</v>
      </c>
      <c r="M71" s="1"/>
      <c r="N71" s="1"/>
      <c r="O71" s="1"/>
      <c r="P71" s="1"/>
    </row>
    <row r="72" spans="1:16" ht="40.5">
      <c r="A72" s="1" t="s">
        <v>37</v>
      </c>
      <c r="B72" s="43"/>
      <c r="C72" s="42"/>
      <c r="D72" s="42"/>
      <c r="E72" s="1"/>
      <c r="F72" s="41" t="s">
        <v>36</v>
      </c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24.75">
      <c r="A75" s="1"/>
      <c r="B75" s="1"/>
      <c r="C75" s="37" t="s">
        <v>38</v>
      </c>
      <c r="D75" s="40"/>
      <c r="E75" s="40"/>
      <c r="F75" s="40"/>
      <c r="G75" s="37" t="s">
        <v>39</v>
      </c>
      <c r="H75" s="1"/>
      <c r="I75" s="1"/>
      <c r="J75" s="1"/>
      <c r="K75" s="1"/>
      <c r="L75" s="1"/>
      <c r="M75" s="1"/>
      <c r="N75" s="1"/>
      <c r="O75" s="1"/>
      <c r="P75" s="1"/>
    </row>
    <row r="76" spans="1:16" ht="15.75" thickBot="1">
      <c r="A76" s="1"/>
      <c r="B76" s="1"/>
      <c r="C76" s="1"/>
      <c r="D76" s="1"/>
      <c r="E76" s="1"/>
      <c r="F76" s="1"/>
      <c r="G76" s="1"/>
      <c r="H76" s="1" t="s">
        <v>9</v>
      </c>
      <c r="I76" s="1" t="s">
        <v>10</v>
      </c>
      <c r="J76" s="1" t="s">
        <v>11</v>
      </c>
      <c r="K76" s="1" t="s">
        <v>12</v>
      </c>
      <c r="L76" s="1"/>
      <c r="M76" s="1"/>
      <c r="N76" s="1"/>
      <c r="O76" s="1"/>
      <c r="P76" s="1"/>
    </row>
    <row r="77" spans="1:16" ht="15.75" thickBot="1">
      <c r="A77" s="1"/>
      <c r="B77" s="1"/>
      <c r="C77" s="44" t="s">
        <v>40</v>
      </c>
      <c r="D77" s="1"/>
      <c r="E77" s="1"/>
      <c r="F77" s="1"/>
      <c r="G77" s="11">
        <v>20</v>
      </c>
      <c r="H77" s="12"/>
      <c r="I77" s="13"/>
      <c r="J77" s="13"/>
      <c r="K77" s="14"/>
      <c r="L77" s="1"/>
      <c r="M77" s="1"/>
      <c r="N77" s="1"/>
      <c r="O77" s="1"/>
      <c r="P77" s="1"/>
    </row>
    <row r="78" spans="1:16" ht="15.75" thickBot="1">
      <c r="A78" s="1"/>
      <c r="B78" s="1"/>
      <c r="C78" s="44" t="s">
        <v>41</v>
      </c>
      <c r="D78" s="1"/>
      <c r="E78" s="1"/>
      <c r="F78" s="1"/>
      <c r="G78" s="15">
        <v>10</v>
      </c>
      <c r="H78" s="16"/>
      <c r="I78" s="17"/>
      <c r="J78" s="17"/>
      <c r="K78" s="18"/>
      <c r="L78" s="1"/>
      <c r="M78" s="1"/>
      <c r="N78" s="1"/>
      <c r="O78" s="1"/>
      <c r="P78" s="1"/>
    </row>
    <row r="79" spans="1:16" ht="15.75" thickBot="1">
      <c r="A79" s="1"/>
      <c r="B79" s="1"/>
      <c r="C79" s="44" t="s">
        <v>42</v>
      </c>
      <c r="D79" s="1"/>
      <c r="E79" s="1"/>
      <c r="F79" s="1"/>
      <c r="G79" s="15">
        <v>8</v>
      </c>
      <c r="H79" s="16"/>
      <c r="I79" s="17"/>
      <c r="J79" s="17"/>
      <c r="K79" s="18"/>
      <c r="L79" s="1"/>
      <c r="M79" s="1"/>
      <c r="N79" s="1"/>
      <c r="O79" s="1"/>
      <c r="P79" s="1"/>
    </row>
    <row r="80" spans="1:16" ht="15.75" thickBot="1">
      <c r="A80" s="1"/>
      <c r="B80" s="1"/>
      <c r="C80" s="44" t="s">
        <v>43</v>
      </c>
      <c r="D80" s="1"/>
      <c r="E80" s="1"/>
      <c r="F80" s="1"/>
      <c r="G80" s="15">
        <v>5</v>
      </c>
      <c r="H80" s="16"/>
      <c r="I80" s="17"/>
      <c r="J80" s="17"/>
      <c r="K80" s="18"/>
      <c r="L80" s="1"/>
      <c r="M80" s="1"/>
      <c r="N80" s="1"/>
      <c r="O80" s="1"/>
      <c r="P80" s="1"/>
    </row>
    <row r="81" spans="1:16" ht="15.75" thickBot="1">
      <c r="A81" s="1"/>
      <c r="B81" s="1"/>
      <c r="C81" s="44" t="s">
        <v>44</v>
      </c>
      <c r="D81" s="1"/>
      <c r="E81" s="1"/>
      <c r="F81" s="1"/>
      <c r="G81" s="45">
        <v>1</v>
      </c>
      <c r="H81" s="46"/>
      <c r="I81" s="47"/>
      <c r="J81" s="47"/>
      <c r="K81" s="48"/>
      <c r="L81" s="1"/>
      <c r="M81" s="1"/>
      <c r="N81" s="1"/>
      <c r="O81" s="1"/>
      <c r="P81" s="1"/>
    </row>
    <row r="82" spans="1:16" ht="15.75" thickBot="1">
      <c r="A82" s="1"/>
      <c r="B82" s="1"/>
      <c r="C82" s="44" t="s">
        <v>45</v>
      </c>
      <c r="D82" s="1"/>
      <c r="E82" s="1"/>
      <c r="F82" s="1"/>
      <c r="G82" s="45">
        <v>0</v>
      </c>
      <c r="H82" s="46"/>
      <c r="I82" s="47"/>
      <c r="J82" s="47"/>
      <c r="K82" s="48"/>
      <c r="L82" s="1"/>
      <c r="M82" s="1"/>
      <c r="N82" s="1"/>
      <c r="O82" s="1"/>
      <c r="P82" s="1"/>
    </row>
    <row r="83" spans="1:16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24.75">
      <c r="A84" s="1"/>
      <c r="B84" s="1"/>
      <c r="C84" s="37" t="s">
        <v>46</v>
      </c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15.75" thickBot="1">
      <c r="A85" s="1"/>
      <c r="B85" s="1"/>
      <c r="C85" s="1"/>
      <c r="D85" s="1"/>
      <c r="E85" s="1"/>
      <c r="F85" s="1"/>
      <c r="G85" s="1"/>
      <c r="H85" s="1" t="s">
        <v>9</v>
      </c>
      <c r="I85" s="1" t="s">
        <v>10</v>
      </c>
      <c r="J85" s="1" t="s">
        <v>11</v>
      </c>
      <c r="K85" s="1" t="s">
        <v>12</v>
      </c>
      <c r="L85" s="1"/>
      <c r="M85" s="1"/>
      <c r="N85" s="1"/>
      <c r="O85" s="1"/>
      <c r="P85" s="1"/>
    </row>
    <row r="86" spans="1:16" ht="15.75" thickBot="1">
      <c r="A86" s="1"/>
      <c r="B86" s="1"/>
      <c r="C86" s="11" t="s">
        <v>47</v>
      </c>
      <c r="D86" s="1"/>
      <c r="E86" s="1"/>
      <c r="F86" s="1"/>
      <c r="G86" s="11">
        <v>25</v>
      </c>
      <c r="H86" s="12"/>
      <c r="I86" s="13"/>
      <c r="J86" s="13"/>
      <c r="K86" s="14"/>
      <c r="L86" s="1"/>
      <c r="M86" s="1"/>
      <c r="N86" s="1"/>
      <c r="O86" s="1"/>
      <c r="P86" s="1"/>
    </row>
    <row r="87" spans="1:16" ht="15.75" thickBot="1">
      <c r="A87" s="1"/>
      <c r="B87" s="1"/>
      <c r="C87" s="53" t="s">
        <v>49</v>
      </c>
      <c r="D87" s="1"/>
      <c r="E87" s="1"/>
      <c r="F87" s="1"/>
      <c r="G87" s="49">
        <v>18</v>
      </c>
      <c r="H87" s="50"/>
      <c r="I87" s="51"/>
      <c r="J87" s="51"/>
      <c r="K87" s="52"/>
      <c r="L87" s="1"/>
      <c r="M87" s="1"/>
      <c r="N87" s="1"/>
      <c r="O87" s="1"/>
      <c r="P87" s="1"/>
    </row>
    <row r="88" spans="1:16" ht="15.75" thickBot="1">
      <c r="A88" s="1"/>
      <c r="B88" s="1"/>
      <c r="C88" s="11" t="s">
        <v>50</v>
      </c>
      <c r="D88" s="1"/>
      <c r="E88" s="1"/>
      <c r="F88" s="1"/>
      <c r="G88" s="49">
        <v>15</v>
      </c>
      <c r="H88" s="50"/>
      <c r="I88" s="51"/>
      <c r="J88" s="51"/>
      <c r="K88" s="52"/>
      <c r="L88" s="1"/>
      <c r="M88" s="1"/>
      <c r="N88" s="1"/>
      <c r="O88" s="1"/>
      <c r="P88" s="1"/>
    </row>
    <row r="89" spans="1:16" ht="15.75" thickBot="1">
      <c r="A89" s="1"/>
      <c r="B89" s="1"/>
      <c r="C89" s="11" t="s">
        <v>51</v>
      </c>
      <c r="D89" s="1"/>
      <c r="E89" s="1"/>
      <c r="F89" s="1"/>
      <c r="G89" s="15">
        <v>10</v>
      </c>
      <c r="H89" s="16"/>
      <c r="I89" s="17"/>
      <c r="J89" s="17"/>
      <c r="K89" s="18"/>
      <c r="L89" s="1"/>
      <c r="M89" s="1"/>
      <c r="N89" s="1"/>
      <c r="O89" s="1"/>
      <c r="P89" s="1"/>
    </row>
    <row r="90" spans="1:16" ht="15.75" thickBot="1">
      <c r="A90" s="1"/>
      <c r="B90" s="1"/>
      <c r="C90" s="11" t="s">
        <v>52</v>
      </c>
      <c r="D90" s="1"/>
      <c r="E90" s="1"/>
      <c r="F90" s="1"/>
      <c r="G90" s="15">
        <v>5</v>
      </c>
      <c r="H90" s="16"/>
      <c r="I90" s="17"/>
      <c r="J90" s="17"/>
      <c r="K90" s="18"/>
      <c r="L90" s="1"/>
      <c r="M90" s="1"/>
      <c r="N90" s="1"/>
      <c r="O90" s="1"/>
      <c r="P90" s="1"/>
    </row>
    <row r="91" spans="1:16" ht="15.75" thickBot="1">
      <c r="A91" s="1"/>
      <c r="B91" s="1"/>
      <c r="C91" s="11" t="s">
        <v>53</v>
      </c>
      <c r="D91" s="1"/>
      <c r="E91" s="1"/>
      <c r="F91" s="1"/>
      <c r="G91" s="15">
        <v>3</v>
      </c>
      <c r="H91" s="16"/>
      <c r="I91" s="17"/>
      <c r="J91" s="17"/>
      <c r="K91" s="18"/>
      <c r="L91" s="1"/>
      <c r="M91" s="1"/>
      <c r="N91" s="1"/>
      <c r="O91" s="1"/>
      <c r="P91" s="1"/>
    </row>
    <row r="92" spans="1:16" ht="15.75" thickBot="1">
      <c r="A92" s="1"/>
      <c r="B92" s="1"/>
      <c r="C92" s="11" t="s">
        <v>54</v>
      </c>
      <c r="D92" s="1"/>
      <c r="E92" s="1"/>
      <c r="F92" s="1"/>
      <c r="G92" s="45">
        <v>1</v>
      </c>
      <c r="H92" s="46"/>
      <c r="I92" s="47"/>
      <c r="J92" s="47"/>
      <c r="K92" s="48"/>
      <c r="L92" s="1"/>
      <c r="M92" s="1"/>
      <c r="N92" s="1"/>
      <c r="O92" s="1"/>
      <c r="P92" s="1"/>
    </row>
    <row r="93" spans="1:16" ht="15.75" thickBot="1">
      <c r="A93" s="1"/>
      <c r="B93" s="1"/>
      <c r="C93" s="11" t="s">
        <v>48</v>
      </c>
      <c r="D93" s="1"/>
      <c r="E93" s="1"/>
      <c r="F93" s="1"/>
      <c r="G93" s="45">
        <v>0</v>
      </c>
      <c r="H93" s="46"/>
      <c r="I93" s="47"/>
      <c r="J93" s="47"/>
      <c r="K93" s="48"/>
      <c r="L93" s="1"/>
      <c r="M93" s="1"/>
      <c r="N93" s="1"/>
      <c r="O93" s="1"/>
      <c r="P93" s="1"/>
    </row>
    <row r="94" spans="1:16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27.75">
      <c r="A97" s="1"/>
      <c r="B97" s="1"/>
      <c r="C97" s="54" t="s">
        <v>55</v>
      </c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15.75" thickBot="1">
      <c r="A98" s="1"/>
      <c r="B98" s="1"/>
      <c r="C98" s="1"/>
      <c r="D98" s="1"/>
      <c r="E98" s="1"/>
      <c r="F98" s="1"/>
      <c r="G98" s="1"/>
      <c r="H98" s="1" t="s">
        <v>9</v>
      </c>
      <c r="I98" s="1" t="s">
        <v>10</v>
      </c>
      <c r="J98" s="1" t="s">
        <v>11</v>
      </c>
      <c r="K98" s="1" t="s">
        <v>12</v>
      </c>
      <c r="L98" s="1"/>
      <c r="M98" s="1"/>
      <c r="N98" s="1"/>
      <c r="O98" s="1"/>
      <c r="P98" s="1"/>
    </row>
    <row r="99" spans="1:16" ht="15.75" thickBot="1">
      <c r="A99" s="1"/>
      <c r="B99" s="1"/>
      <c r="C99" s="11" t="s">
        <v>59</v>
      </c>
      <c r="D99" s="1"/>
      <c r="E99" s="1"/>
      <c r="F99" s="1"/>
      <c r="G99" s="11">
        <v>25</v>
      </c>
      <c r="H99" s="12"/>
      <c r="I99" s="13"/>
      <c r="J99" s="13"/>
      <c r="K99" s="14"/>
      <c r="L99" s="1"/>
      <c r="M99" s="1"/>
      <c r="N99" s="1"/>
      <c r="O99" s="1"/>
      <c r="P99" s="1"/>
    </row>
    <row r="100" spans="1:16" ht="15.75" thickBot="1">
      <c r="A100" s="1"/>
      <c r="B100" s="1"/>
      <c r="C100" s="11" t="s">
        <v>58</v>
      </c>
      <c r="D100" s="1"/>
      <c r="E100" s="1"/>
      <c r="F100" s="1"/>
      <c r="G100" s="15">
        <v>18</v>
      </c>
      <c r="H100" s="16"/>
      <c r="I100" s="17"/>
      <c r="J100" s="17"/>
      <c r="K100" s="18"/>
      <c r="L100" s="1"/>
      <c r="M100" s="1"/>
      <c r="N100" s="1"/>
      <c r="O100" s="1"/>
      <c r="P100" s="1"/>
    </row>
    <row r="101" spans="1:16" ht="15.75" thickBot="1">
      <c r="A101" s="1"/>
      <c r="B101" s="1"/>
      <c r="C101" s="11" t="s">
        <v>53</v>
      </c>
      <c r="D101" s="1"/>
      <c r="E101" s="1"/>
      <c r="F101" s="1"/>
      <c r="G101" s="15">
        <v>12</v>
      </c>
      <c r="H101" s="16"/>
      <c r="I101" s="17"/>
      <c r="J101" s="17"/>
      <c r="K101" s="18"/>
      <c r="L101" s="1"/>
      <c r="M101" s="1"/>
      <c r="N101" s="1"/>
      <c r="O101" s="1"/>
      <c r="P101" s="1"/>
    </row>
    <row r="102" spans="1:16" ht="15.75" thickBot="1">
      <c r="A102" s="1"/>
      <c r="B102" s="1"/>
      <c r="C102" s="11" t="s">
        <v>57</v>
      </c>
      <c r="D102" s="1"/>
      <c r="E102" s="1"/>
      <c r="F102" s="1"/>
      <c r="G102" s="45">
        <v>7</v>
      </c>
      <c r="H102" s="46"/>
      <c r="I102" s="47"/>
      <c r="J102" s="47"/>
      <c r="K102" s="48"/>
      <c r="L102" s="1"/>
      <c r="M102" s="1"/>
      <c r="N102" s="1"/>
      <c r="O102" s="1"/>
      <c r="P102" s="1"/>
    </row>
    <row r="103" spans="1:16" ht="15.75" thickBot="1">
      <c r="A103" s="1"/>
      <c r="B103" s="1"/>
      <c r="C103" s="11" t="s">
        <v>56</v>
      </c>
      <c r="D103" s="1"/>
      <c r="E103" s="1"/>
      <c r="F103" s="1"/>
      <c r="G103" s="45">
        <v>0</v>
      </c>
      <c r="H103" s="46"/>
      <c r="I103" s="47"/>
      <c r="J103" s="47"/>
      <c r="K103" s="48"/>
      <c r="L103" s="1"/>
      <c r="M103" s="1"/>
      <c r="N103" s="1"/>
      <c r="O103" s="1"/>
      <c r="P103" s="1"/>
    </row>
    <row r="104" spans="1:16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24.75">
      <c r="A106" s="1"/>
      <c r="B106" s="1"/>
      <c r="C106" s="37" t="s">
        <v>60</v>
      </c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15.75" thickBot="1">
      <c r="A107" s="1"/>
      <c r="B107" s="1"/>
      <c r="C107" s="1"/>
      <c r="D107" s="1"/>
      <c r="E107" s="1"/>
      <c r="F107" s="1"/>
      <c r="G107" s="1"/>
      <c r="H107" s="1" t="s">
        <v>9</v>
      </c>
      <c r="I107" s="1" t="s">
        <v>10</v>
      </c>
      <c r="J107" s="1" t="s">
        <v>11</v>
      </c>
      <c r="K107" s="1" t="s">
        <v>12</v>
      </c>
      <c r="L107" s="1"/>
      <c r="M107" s="1"/>
      <c r="N107" s="1"/>
      <c r="O107" s="1"/>
      <c r="P107" s="1"/>
    </row>
    <row r="108" spans="1:16" ht="15.75" thickBot="1">
      <c r="A108" s="1"/>
      <c r="B108" s="1"/>
      <c r="C108" s="11" t="s">
        <v>61</v>
      </c>
      <c r="D108" s="1"/>
      <c r="E108" s="1"/>
      <c r="F108" s="1"/>
      <c r="G108" s="11">
        <v>5</v>
      </c>
      <c r="H108" s="12"/>
      <c r="I108" s="13"/>
      <c r="J108" s="13"/>
      <c r="K108" s="14"/>
      <c r="L108" s="1"/>
      <c r="M108" s="1"/>
      <c r="N108" s="1"/>
      <c r="O108" s="1"/>
      <c r="P108" s="1"/>
    </row>
    <row r="109" spans="1:16" ht="15.75" thickBot="1">
      <c r="A109" s="1"/>
      <c r="B109" s="1" t="s">
        <v>62</v>
      </c>
      <c r="C109" s="11" t="s">
        <v>63</v>
      </c>
      <c r="D109" s="1"/>
      <c r="E109" s="1"/>
      <c r="F109" s="1"/>
      <c r="G109" s="15">
        <v>8</v>
      </c>
      <c r="H109" s="16"/>
      <c r="I109" s="17"/>
      <c r="J109" s="17"/>
      <c r="K109" s="18"/>
      <c r="L109" s="1"/>
      <c r="M109" s="1"/>
      <c r="N109" s="1"/>
      <c r="O109" s="1"/>
      <c r="P109" s="1"/>
    </row>
    <row r="110" spans="1:16" ht="15.75" thickBot="1">
      <c r="A110" s="1"/>
      <c r="B110" s="1"/>
      <c r="C110" s="27" t="s">
        <v>64</v>
      </c>
      <c r="D110" s="1"/>
      <c r="E110" s="1"/>
      <c r="F110" s="1"/>
      <c r="G110" s="15">
        <v>10</v>
      </c>
      <c r="H110" s="16"/>
      <c r="I110" s="17"/>
      <c r="J110" s="17"/>
      <c r="K110" s="18"/>
      <c r="L110" s="1"/>
      <c r="M110" s="1"/>
      <c r="N110" s="1"/>
      <c r="O110" s="1"/>
      <c r="P110" s="1"/>
    </row>
    <row r="111" spans="1:16" ht="15.75" thickBot="1">
      <c r="A111" s="1"/>
      <c r="B111" s="1"/>
      <c r="C111" s="27" t="s">
        <v>65</v>
      </c>
      <c r="D111" s="1"/>
      <c r="E111" s="1"/>
      <c r="F111" s="1"/>
      <c r="G111" s="45">
        <v>12</v>
      </c>
      <c r="H111" s="46"/>
      <c r="I111" s="47"/>
      <c r="J111" s="47"/>
      <c r="K111" s="48"/>
      <c r="L111" s="1"/>
      <c r="M111" s="1"/>
      <c r="N111" s="1"/>
      <c r="O111" s="1"/>
      <c r="P111" s="1"/>
    </row>
    <row r="112" spans="1:16" ht="15.75" thickBot="1">
      <c r="A112" s="1"/>
      <c r="B112" s="1"/>
      <c r="C112" s="27" t="s">
        <v>66</v>
      </c>
      <c r="D112" s="1"/>
      <c r="E112" s="1"/>
      <c r="F112" s="1"/>
      <c r="G112" s="45">
        <v>15</v>
      </c>
      <c r="H112" s="46"/>
      <c r="I112" s="47"/>
      <c r="J112" s="47"/>
      <c r="K112" s="48"/>
      <c r="L112" s="1"/>
      <c r="M112" s="1"/>
      <c r="N112" s="1"/>
      <c r="O112" s="1"/>
      <c r="P112" s="1"/>
    </row>
    <row r="113" spans="1:16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24.75">
      <c r="A116" s="1"/>
      <c r="B116" s="1"/>
      <c r="C116" s="37" t="s">
        <v>67</v>
      </c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15.75" thickBot="1">
      <c r="A117" s="1"/>
      <c r="B117" s="1"/>
      <c r="C117" s="1"/>
      <c r="D117" s="1"/>
      <c r="E117" s="1"/>
      <c r="F117" s="1"/>
      <c r="G117" s="1"/>
      <c r="H117" s="1" t="s">
        <v>9</v>
      </c>
      <c r="I117" s="1" t="s">
        <v>10</v>
      </c>
      <c r="J117" s="1" t="s">
        <v>11</v>
      </c>
      <c r="K117" s="1" t="s">
        <v>12</v>
      </c>
      <c r="L117" s="1"/>
      <c r="M117" s="1"/>
      <c r="N117" s="1"/>
      <c r="O117" s="1"/>
      <c r="P117" s="1"/>
    </row>
    <row r="118" spans="1:16" ht="15.75" thickBot="1">
      <c r="A118" s="1"/>
      <c r="B118" s="1"/>
      <c r="C118" s="11" t="s">
        <v>68</v>
      </c>
      <c r="D118" s="1"/>
      <c r="E118" s="1"/>
      <c r="F118" s="1"/>
      <c r="G118" s="11">
        <v>20</v>
      </c>
      <c r="H118" s="12"/>
      <c r="I118" s="13"/>
      <c r="J118" s="13"/>
      <c r="K118" s="14"/>
      <c r="L118" s="1"/>
      <c r="M118" s="1"/>
      <c r="N118" s="1"/>
      <c r="O118" s="1"/>
      <c r="P118" s="1"/>
    </row>
    <row r="119" spans="1:16" ht="15.75" thickBot="1">
      <c r="A119" s="1"/>
      <c r="B119" s="1"/>
      <c r="C119" s="11" t="s">
        <v>69</v>
      </c>
      <c r="D119" s="1"/>
      <c r="E119" s="1"/>
      <c r="F119" s="1"/>
      <c r="G119" s="15">
        <v>0</v>
      </c>
      <c r="H119" s="16"/>
      <c r="I119" s="17"/>
      <c r="J119" s="17"/>
      <c r="K119" s="18"/>
      <c r="L119" s="1"/>
      <c r="M119" s="1"/>
      <c r="N119" s="1"/>
      <c r="O119" s="1"/>
      <c r="P119" s="1"/>
    </row>
    <row r="120" spans="1:16" ht="15.75" thickBot="1">
      <c r="A120" s="1"/>
      <c r="B120" s="1"/>
      <c r="C120" s="27" t="s">
        <v>70</v>
      </c>
      <c r="D120" s="1"/>
      <c r="E120" s="1"/>
      <c r="F120" s="1"/>
      <c r="G120" s="56">
        <v>-5</v>
      </c>
      <c r="H120" s="16"/>
      <c r="I120" s="17"/>
      <c r="J120" s="17"/>
      <c r="K120" s="18"/>
      <c r="L120" s="1"/>
      <c r="M120" s="1"/>
      <c r="N120" s="1"/>
      <c r="O120" s="1"/>
      <c r="P120" s="1"/>
    </row>
    <row r="121" spans="1:16" ht="15.75" thickBot="1">
      <c r="A121" s="1"/>
      <c r="B121" s="1"/>
      <c r="C121" s="27" t="s">
        <v>63</v>
      </c>
      <c r="D121" s="1"/>
      <c r="E121" s="1"/>
      <c r="F121" s="1"/>
      <c r="G121" s="55">
        <v>-10</v>
      </c>
      <c r="H121" s="46"/>
      <c r="I121" s="47"/>
      <c r="J121" s="47"/>
      <c r="K121" s="48"/>
      <c r="L121" s="1"/>
      <c r="M121" s="1"/>
      <c r="N121" s="1"/>
      <c r="O121" s="1"/>
      <c r="P121" s="1"/>
    </row>
    <row r="122" spans="1:16" ht="15.75" thickBot="1">
      <c r="A122" s="1"/>
      <c r="B122" s="1"/>
      <c r="C122" s="27" t="s">
        <v>71</v>
      </c>
      <c r="D122" s="1"/>
      <c r="E122" s="1"/>
      <c r="F122" s="1"/>
      <c r="G122" s="55">
        <v>-15</v>
      </c>
      <c r="H122" s="46"/>
      <c r="I122" s="47"/>
      <c r="J122" s="47"/>
      <c r="K122" s="48"/>
      <c r="L122" s="1"/>
      <c r="M122" s="1"/>
      <c r="N122" s="1"/>
      <c r="O122" s="1"/>
      <c r="P122" s="1"/>
    </row>
    <row r="123" spans="1:16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27.75">
      <c r="A126" s="1"/>
      <c r="B126" s="1"/>
      <c r="C126" s="54" t="s">
        <v>72</v>
      </c>
      <c r="D126" s="1"/>
      <c r="E126" s="1"/>
      <c r="F126" s="1"/>
      <c r="G126" s="1"/>
      <c r="H126" s="1" t="s">
        <v>78</v>
      </c>
      <c r="I126" s="1"/>
      <c r="J126" s="1"/>
      <c r="K126" s="1"/>
      <c r="L126" s="1"/>
      <c r="M126" s="1"/>
      <c r="N126" s="1"/>
      <c r="O126" s="1"/>
      <c r="P126" s="1"/>
    </row>
    <row r="127" spans="1:16" ht="15.75" thickBot="1">
      <c r="A127" s="1"/>
      <c r="B127" s="1"/>
      <c r="C127" s="1"/>
      <c r="D127" s="1"/>
      <c r="E127" s="1"/>
      <c r="F127" s="1"/>
      <c r="G127" s="1"/>
      <c r="H127" s="1" t="s">
        <v>9</v>
      </c>
      <c r="I127" s="1" t="s">
        <v>10</v>
      </c>
      <c r="J127" s="1" t="s">
        <v>11</v>
      </c>
      <c r="K127" s="1" t="s">
        <v>12</v>
      </c>
      <c r="L127" s="1"/>
      <c r="M127" s="1"/>
      <c r="N127" s="1"/>
      <c r="O127" s="1"/>
      <c r="P127" s="1"/>
    </row>
    <row r="128" spans="1:16" ht="15.75" thickBot="1">
      <c r="A128" s="1"/>
      <c r="B128" s="1"/>
      <c r="C128" s="11" t="s">
        <v>73</v>
      </c>
      <c r="D128" s="1"/>
      <c r="E128" s="1"/>
      <c r="F128" s="1"/>
      <c r="G128" s="15">
        <v>15</v>
      </c>
      <c r="H128" s="16"/>
      <c r="I128" s="17"/>
      <c r="J128" s="17"/>
      <c r="K128" s="18"/>
      <c r="L128" s="1"/>
      <c r="M128" s="1"/>
      <c r="N128" s="1"/>
      <c r="O128" s="1"/>
      <c r="P128" s="1"/>
    </row>
    <row r="129" spans="1:16" ht="15.75" thickBot="1">
      <c r="A129" s="1"/>
      <c r="B129" s="1"/>
      <c r="C129" s="28" t="s">
        <v>74</v>
      </c>
      <c r="D129" s="1"/>
      <c r="E129" s="1"/>
      <c r="F129" s="1"/>
      <c r="G129" s="57">
        <v>8</v>
      </c>
      <c r="H129" s="16"/>
      <c r="I129" s="17"/>
      <c r="J129" s="17"/>
      <c r="K129" s="18"/>
      <c r="L129" s="1"/>
      <c r="M129" s="1"/>
      <c r="N129" s="1"/>
      <c r="O129" s="1"/>
      <c r="P129" s="1"/>
    </row>
    <row r="130" spans="1:16" ht="15.75" thickBot="1">
      <c r="A130" s="1"/>
      <c r="B130" s="1"/>
      <c r="C130" s="28" t="s">
        <v>75</v>
      </c>
      <c r="D130" s="1"/>
      <c r="E130" s="1"/>
      <c r="F130" s="1"/>
      <c r="G130" s="58">
        <v>5</v>
      </c>
      <c r="H130" s="46"/>
      <c r="I130" s="47"/>
      <c r="J130" s="47"/>
      <c r="K130" s="48"/>
      <c r="L130" s="1"/>
      <c r="M130" s="1"/>
      <c r="N130" s="1"/>
      <c r="O130" s="1"/>
      <c r="P130" s="1"/>
    </row>
    <row r="131" spans="1:16" ht="15.75" thickBot="1">
      <c r="A131" s="1"/>
      <c r="B131" s="1"/>
      <c r="C131" s="28" t="s">
        <v>76</v>
      </c>
      <c r="D131" s="1"/>
      <c r="E131" s="1"/>
      <c r="F131" s="1"/>
      <c r="G131" s="58">
        <v>0</v>
      </c>
      <c r="H131" s="46"/>
      <c r="I131" s="47"/>
      <c r="J131" s="47"/>
      <c r="K131" s="48"/>
      <c r="L131" s="1"/>
      <c r="M131" s="1"/>
      <c r="N131" s="1"/>
      <c r="O131" s="1"/>
      <c r="P131" s="1"/>
    </row>
    <row r="132" spans="1:16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27.75">
      <c r="A134" s="1"/>
      <c r="B134" s="1"/>
      <c r="C134" s="54" t="s">
        <v>77</v>
      </c>
      <c r="D134" s="1"/>
      <c r="E134" s="1"/>
      <c r="F134" s="1" t="s">
        <v>78</v>
      </c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15.75" thickBot="1">
      <c r="A135" s="1"/>
      <c r="B135" s="1"/>
      <c r="C135" s="6" t="s">
        <v>79</v>
      </c>
      <c r="D135" s="1"/>
      <c r="E135" s="1"/>
      <c r="F135" s="1"/>
      <c r="G135" s="1"/>
      <c r="H135" s="1" t="s">
        <v>9</v>
      </c>
      <c r="I135" s="1" t="s">
        <v>10</v>
      </c>
      <c r="J135" s="1" t="s">
        <v>11</v>
      </c>
      <c r="K135" s="1" t="s">
        <v>12</v>
      </c>
      <c r="L135" s="1"/>
      <c r="M135" s="1"/>
      <c r="N135" s="1"/>
      <c r="O135" s="1"/>
      <c r="P135" s="1"/>
    </row>
    <row r="136" spans="1:16">
      <c r="A136" s="1"/>
      <c r="B136" s="1"/>
      <c r="C136" s="44" t="s">
        <v>80</v>
      </c>
      <c r="D136" s="1"/>
      <c r="E136" s="1"/>
      <c r="F136" s="1"/>
      <c r="G136" s="61">
        <v>20</v>
      </c>
      <c r="H136" s="13"/>
      <c r="I136" s="13"/>
      <c r="J136" s="13"/>
      <c r="K136" s="14"/>
      <c r="L136" s="1"/>
      <c r="M136" s="1"/>
      <c r="N136" s="1"/>
      <c r="O136" s="1"/>
      <c r="P136" s="1"/>
    </row>
    <row r="137" spans="1:16">
      <c r="A137" s="1"/>
      <c r="B137" s="1"/>
      <c r="C137" s="59" t="s">
        <v>81</v>
      </c>
      <c r="D137" s="1"/>
      <c r="E137" s="1"/>
      <c r="F137" s="1"/>
      <c r="G137" s="62">
        <v>15</v>
      </c>
      <c r="H137" s="17"/>
      <c r="I137" s="17"/>
      <c r="J137" s="17"/>
      <c r="K137" s="18"/>
      <c r="L137" s="1"/>
      <c r="M137" s="1"/>
      <c r="N137" s="1"/>
      <c r="O137" s="1"/>
      <c r="P137" s="1"/>
    </row>
    <row r="138" spans="1:16">
      <c r="A138" s="1"/>
      <c r="B138" s="1"/>
      <c r="C138" s="59" t="s">
        <v>82</v>
      </c>
      <c r="D138" s="1"/>
      <c r="E138" s="1"/>
      <c r="F138" s="1"/>
      <c r="G138" s="62">
        <v>10</v>
      </c>
      <c r="H138" s="17"/>
      <c r="I138" s="17"/>
      <c r="J138" s="17"/>
      <c r="K138" s="18"/>
      <c r="L138" s="1"/>
      <c r="M138" s="1"/>
      <c r="N138" s="1"/>
      <c r="O138" s="1"/>
      <c r="P138" s="1"/>
    </row>
    <row r="139" spans="1:16">
      <c r="A139" s="1"/>
      <c r="B139" s="1"/>
      <c r="C139" s="60" t="s">
        <v>83</v>
      </c>
      <c r="D139" s="1"/>
      <c r="E139" s="1"/>
      <c r="F139" s="1"/>
      <c r="G139" s="62">
        <v>5</v>
      </c>
      <c r="H139" s="17"/>
      <c r="I139" s="17"/>
      <c r="J139" s="17"/>
      <c r="K139" s="18"/>
      <c r="L139" s="1"/>
      <c r="M139" s="1"/>
      <c r="N139" s="1"/>
      <c r="O139" s="1"/>
      <c r="P139" s="1"/>
    </row>
    <row r="140" spans="1:16" ht="15.75" thickBot="1">
      <c r="A140" s="1" t="s">
        <v>84</v>
      </c>
      <c r="B140" s="1"/>
      <c r="C140" s="63" t="s">
        <v>8</v>
      </c>
      <c r="D140" s="1"/>
      <c r="E140" s="1"/>
      <c r="F140" s="1"/>
      <c r="G140" s="64">
        <v>18</v>
      </c>
      <c r="H140" s="34"/>
      <c r="I140" s="34"/>
      <c r="J140" s="34"/>
      <c r="K140" s="35"/>
      <c r="L140" s="1"/>
      <c r="M140" s="1"/>
      <c r="N140" s="1"/>
      <c r="O140" s="1"/>
      <c r="P140" s="1"/>
    </row>
    <row r="141" spans="1:16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15.75" thickBot="1">
      <c r="A142" s="1"/>
      <c r="B142" s="1"/>
      <c r="C142" s="1"/>
      <c r="D142" s="1"/>
      <c r="E142" s="1"/>
      <c r="F142" s="1"/>
      <c r="G142" s="1"/>
      <c r="H142" s="1" t="s">
        <v>9</v>
      </c>
      <c r="I142" s="1" t="s">
        <v>10</v>
      </c>
      <c r="J142" s="1" t="s">
        <v>11</v>
      </c>
      <c r="K142" s="1" t="s">
        <v>12</v>
      </c>
      <c r="L142" s="1" t="s">
        <v>98</v>
      </c>
      <c r="M142" s="1"/>
      <c r="N142" s="1"/>
      <c r="O142" s="1"/>
      <c r="P142" s="1"/>
    </row>
    <row r="143" spans="1:16" ht="21">
      <c r="A143" s="1"/>
      <c r="B143" s="1"/>
      <c r="C143" s="38" t="s">
        <v>36</v>
      </c>
      <c r="D143" s="1"/>
      <c r="E143" s="38" t="s">
        <v>99</v>
      </c>
      <c r="F143" s="1"/>
      <c r="G143" s="1"/>
      <c r="H143" s="69">
        <f>SUM(H136:H140,H128:H131,H118:H122,H108:H112,H99:H103,H86:H93,H77:H82)</f>
        <v>0</v>
      </c>
      <c r="I143" s="70">
        <f>SUM(I136:I140,I128:I131,I118:I122,I108:I112,I99:I103,I86:I93,I77:I82)</f>
        <v>0</v>
      </c>
      <c r="J143" s="70">
        <f>SUM(J136:J140,J128:J131,J118:J122,J108:J112,J99:J103,J87:J93,J86,J77:J82)</f>
        <v>0</v>
      </c>
      <c r="K143" s="69">
        <f>SUM(K136:K140,K128:K131,K118:K122,K108:K112,K99:K103,K86:K93,K77:K82)</f>
        <v>0</v>
      </c>
      <c r="L143" s="69">
        <f>SUM(H143:K143)</f>
        <v>0</v>
      </c>
      <c r="M143" s="1"/>
      <c r="N143" s="1"/>
      <c r="O143" s="1"/>
      <c r="P143" s="1"/>
    </row>
    <row r="144" spans="1:16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7.5">
      <c r="A145" s="1"/>
      <c r="B145" s="1"/>
      <c r="C145" s="1"/>
      <c r="D145" s="1"/>
      <c r="E145" s="1"/>
      <c r="F145" s="1"/>
      <c r="G145" s="65" t="s">
        <v>85</v>
      </c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15.75" thickBo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 t="s">
        <v>62</v>
      </c>
      <c r="M146" s="1"/>
      <c r="N146" s="1"/>
      <c r="O146" s="1"/>
      <c r="P146" s="1"/>
    </row>
    <row r="147" spans="1:16" ht="15.75" thickBot="1">
      <c r="A147" s="1"/>
      <c r="B147" s="1"/>
      <c r="C147" s="9" t="s">
        <v>86</v>
      </c>
      <c r="D147" s="9"/>
      <c r="E147" s="9"/>
      <c r="F147" s="1"/>
      <c r="G147" s="1"/>
      <c r="H147" s="1"/>
      <c r="I147" s="1"/>
      <c r="J147" s="1"/>
      <c r="K147" s="67">
        <v>-200</v>
      </c>
      <c r="L147" s="67"/>
      <c r="M147" s="1"/>
      <c r="N147" s="1"/>
      <c r="O147" s="1"/>
      <c r="P147" s="1"/>
    </row>
    <row r="148" spans="1:16" ht="15.75" thickBot="1">
      <c r="A148" s="1"/>
      <c r="B148" s="1"/>
      <c r="C148" s="9" t="s">
        <v>87</v>
      </c>
      <c r="D148" s="9"/>
      <c r="E148" s="9"/>
      <c r="F148" s="1"/>
      <c r="G148" s="1"/>
      <c r="H148" s="1"/>
      <c r="I148" s="1"/>
      <c r="J148" s="1"/>
      <c r="K148" s="66">
        <v>-100</v>
      </c>
      <c r="L148" s="67"/>
      <c r="M148" s="1"/>
      <c r="N148" s="1"/>
      <c r="O148" s="1"/>
      <c r="P148" s="1"/>
    </row>
    <row r="149" spans="1:16" ht="15.75" thickBot="1">
      <c r="A149" s="1"/>
      <c r="B149" s="1"/>
      <c r="C149" s="9" t="s">
        <v>89</v>
      </c>
      <c r="D149" s="9"/>
      <c r="E149" s="9"/>
      <c r="F149" s="1"/>
      <c r="G149" s="1"/>
      <c r="H149" s="1"/>
      <c r="I149" s="1"/>
      <c r="J149" s="1"/>
      <c r="K149" s="66">
        <v>-80</v>
      </c>
      <c r="L149" s="67"/>
      <c r="M149" s="1" t="s">
        <v>98</v>
      </c>
      <c r="N149" s="1"/>
      <c r="O149" s="1"/>
      <c r="P149" s="1"/>
    </row>
    <row r="150" spans="1:16">
      <c r="A150" s="1"/>
      <c r="B150" s="1"/>
      <c r="C150" s="9" t="s">
        <v>88</v>
      </c>
      <c r="D150" s="9"/>
      <c r="E150" s="9"/>
      <c r="F150" s="1"/>
      <c r="G150" s="1"/>
      <c r="H150" s="1"/>
      <c r="I150" s="1"/>
      <c r="J150" s="1"/>
      <c r="K150" s="66">
        <v>-500</v>
      </c>
      <c r="L150" s="67"/>
      <c r="M150" s="67">
        <f>SUM(L147:L150)</f>
        <v>0</v>
      </c>
      <c r="N150" s="1"/>
      <c r="O150" s="1"/>
      <c r="P150" s="1"/>
    </row>
    <row r="151" spans="1:16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27.75">
      <c r="A154" s="1"/>
      <c r="B154" s="1"/>
      <c r="C154" s="1"/>
      <c r="D154" s="1"/>
      <c r="E154" s="1"/>
      <c r="F154" s="1"/>
      <c r="G154" s="54" t="s">
        <v>90</v>
      </c>
      <c r="H154" s="1"/>
      <c r="I154" s="1"/>
      <c r="J154" s="1"/>
      <c r="K154" s="1"/>
      <c r="L154" s="1"/>
      <c r="M154" s="1"/>
      <c r="N154" s="1"/>
      <c r="O154" s="1"/>
      <c r="P154" s="1"/>
    </row>
    <row r="155" spans="1:16">
      <c r="A155" s="1"/>
      <c r="B155" s="1"/>
      <c r="C155" s="1"/>
      <c r="D155" s="1"/>
      <c r="E155" s="1"/>
      <c r="F155" s="1"/>
      <c r="G155" s="1" t="s">
        <v>91</v>
      </c>
      <c r="H155" s="1"/>
      <c r="I155" s="1"/>
      <c r="J155" s="1"/>
      <c r="K155" s="1"/>
      <c r="L155" s="1"/>
      <c r="M155" s="1"/>
      <c r="N155" s="1"/>
      <c r="O155" s="1"/>
      <c r="P155" s="1"/>
    </row>
    <row r="156" spans="1:16">
      <c r="A156" s="1"/>
      <c r="B156" s="1"/>
      <c r="C156" s="1"/>
      <c r="D156" s="1"/>
      <c r="E156" s="1"/>
      <c r="F156" s="1"/>
      <c r="G156" s="1" t="s">
        <v>92</v>
      </c>
      <c r="H156" s="1"/>
      <c r="I156" s="1"/>
      <c r="J156" s="1"/>
      <c r="K156" s="1"/>
      <c r="L156" s="1"/>
      <c r="M156" s="1"/>
      <c r="N156" s="1"/>
      <c r="O156" s="1"/>
      <c r="P156" s="1"/>
    </row>
    <row r="157" spans="1:16">
      <c r="A157" s="1"/>
      <c r="B157" s="1"/>
      <c r="C157" s="1"/>
      <c r="D157" s="1"/>
      <c r="E157" s="1"/>
      <c r="F157" s="1"/>
      <c r="G157" s="1" t="s">
        <v>93</v>
      </c>
      <c r="H157" s="1"/>
      <c r="I157" s="1"/>
      <c r="J157" s="1"/>
      <c r="K157" s="1"/>
      <c r="L157" s="1"/>
      <c r="M157" s="1"/>
      <c r="N157" s="1"/>
      <c r="O157" s="1"/>
      <c r="P157" s="1"/>
    </row>
    <row r="158" spans="1:16">
      <c r="A158" s="1"/>
      <c r="B158" s="1"/>
      <c r="C158" s="1"/>
      <c r="D158" s="1"/>
      <c r="E158" s="1"/>
      <c r="F158" s="1"/>
      <c r="G158" s="1" t="s">
        <v>94</v>
      </c>
      <c r="H158" s="1"/>
      <c r="I158" s="1"/>
      <c r="J158" s="1"/>
      <c r="K158" s="1"/>
      <c r="L158" s="1"/>
      <c r="M158" s="1"/>
      <c r="N158" s="1"/>
      <c r="O158" s="1"/>
      <c r="P158" s="1"/>
    </row>
    <row r="159" spans="1:16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25.5" thickBot="1">
      <c r="A160" s="1"/>
      <c r="B160" s="1"/>
      <c r="C160" s="37" t="s">
        <v>95</v>
      </c>
      <c r="D160" s="1"/>
      <c r="E160" s="1" t="s">
        <v>9</v>
      </c>
      <c r="F160" s="1" t="s">
        <v>10</v>
      </c>
      <c r="G160" s="1" t="s">
        <v>11</v>
      </c>
      <c r="H160" s="1" t="s">
        <v>12</v>
      </c>
      <c r="I160" s="1"/>
      <c r="J160" s="1"/>
      <c r="K160" s="1"/>
      <c r="L160" s="1"/>
      <c r="M160" s="1"/>
      <c r="N160" s="1"/>
      <c r="O160" s="1"/>
      <c r="P160" s="1"/>
    </row>
    <row r="161" spans="1:16" ht="18" thickBot="1">
      <c r="A161" s="1"/>
      <c r="B161" s="1"/>
      <c r="C161" s="44" t="s">
        <v>96</v>
      </c>
      <c r="D161" s="68">
        <v>20</v>
      </c>
      <c r="E161" s="44"/>
      <c r="F161" s="44"/>
      <c r="G161" s="44"/>
      <c r="H161" s="44"/>
      <c r="I161" s="1" t="s">
        <v>100</v>
      </c>
      <c r="J161" s="1"/>
      <c r="K161" s="1"/>
      <c r="L161" s="1"/>
      <c r="M161" s="1"/>
      <c r="N161" s="1"/>
      <c r="O161" s="1"/>
      <c r="P161" s="1"/>
    </row>
    <row r="162" spans="1:16" ht="18.75">
      <c r="A162" s="1"/>
      <c r="B162" s="1"/>
      <c r="C162" s="44" t="s">
        <v>97</v>
      </c>
      <c r="D162" s="68">
        <v>10</v>
      </c>
      <c r="E162" s="44"/>
      <c r="F162" s="44"/>
      <c r="G162" s="44"/>
      <c r="H162" s="44"/>
      <c r="I162" s="71">
        <f>SUM(E161:H162)</f>
        <v>0</v>
      </c>
      <c r="J162" s="1"/>
      <c r="K162" s="1"/>
      <c r="L162" s="1"/>
      <c r="M162" s="1"/>
      <c r="N162" s="1"/>
      <c r="O162" s="1"/>
      <c r="P162" s="1"/>
    </row>
    <row r="163" spans="1:16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Company>ALKOD PCTRONIK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</dc:creator>
  <cp:lastModifiedBy>Lukáš</cp:lastModifiedBy>
  <dcterms:created xsi:type="dcterms:W3CDTF">2010-04-10T17:09:52Z</dcterms:created>
  <dcterms:modified xsi:type="dcterms:W3CDTF">2010-04-12T15:39:28Z</dcterms:modified>
</cp:coreProperties>
</file>